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aveExternalLinkValues="0" codeName="ThisWorkbook"/>
  <bookViews>
    <workbookView xWindow="0" yWindow="0" windowWidth="19170" windowHeight="7785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finanțare'!$A$1:$I$78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investițional'!$A$1:$H$68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E65" i="36" l="1"/>
  <c r="H67" i="35"/>
  <c r="I67" i="35"/>
  <c r="I68" i="35"/>
  <c r="H68" i="35"/>
  <c r="F65" i="36"/>
  <c r="F57" i="36"/>
  <c r="D57" i="36" s="1"/>
  <c r="E57" i="36"/>
  <c r="C57" i="36"/>
  <c r="B57" i="36"/>
  <c r="C56" i="36"/>
  <c r="D56" i="36" s="1"/>
  <c r="B56" i="36"/>
  <c r="A56" i="36"/>
  <c r="B55" i="36"/>
  <c r="A55" i="36"/>
  <c r="F60" i="36"/>
  <c r="D60" i="36" s="1"/>
  <c r="E60" i="36"/>
  <c r="C60" i="36"/>
  <c r="B60" i="36"/>
  <c r="C59" i="36"/>
  <c r="D59" i="36" s="1"/>
  <c r="B59" i="36"/>
  <c r="A59" i="36"/>
  <c r="B58" i="36"/>
  <c r="A58" i="36"/>
  <c r="G61" i="35"/>
  <c r="F61" i="35"/>
  <c r="H61" i="35" s="1"/>
  <c r="E61" i="35"/>
  <c r="I61" i="35" s="1"/>
  <c r="D61" i="35"/>
  <c r="C61" i="35"/>
  <c r="H60" i="35"/>
  <c r="I60" i="35" s="1"/>
  <c r="E60" i="35"/>
  <c r="I48" i="35"/>
  <c r="H48" i="35"/>
  <c r="E48" i="35"/>
  <c r="H42" i="35"/>
  <c r="I42" i="35" s="1"/>
  <c r="E42" i="35"/>
  <c r="H37" i="35"/>
  <c r="E37" i="35"/>
  <c r="I37" i="35" s="1"/>
  <c r="H36" i="35"/>
  <c r="E36" i="35"/>
  <c r="I36" i="35" l="1"/>
  <c r="F42" i="36"/>
  <c r="E42" i="36"/>
  <c r="C41" i="36" l="1"/>
  <c r="D41" i="36" s="1"/>
  <c r="B41" i="36"/>
  <c r="A41" i="36"/>
  <c r="B40" i="36"/>
  <c r="A40" i="36"/>
  <c r="D43" i="35"/>
  <c r="F43" i="35"/>
  <c r="G43" i="35"/>
  <c r="C43" i="35"/>
  <c r="H41" i="35"/>
  <c r="E41" i="35"/>
  <c r="I41" i="35" s="1"/>
  <c r="C40" i="36" s="1"/>
  <c r="D40" i="36" s="1"/>
  <c r="B21" i="36"/>
  <c r="A21" i="36"/>
  <c r="H20" i="35"/>
  <c r="E20" i="35"/>
  <c r="B20" i="36"/>
  <c r="A20" i="36"/>
  <c r="H19" i="35"/>
  <c r="E19" i="35"/>
  <c r="B12" i="36"/>
  <c r="A12" i="36"/>
  <c r="H11" i="35"/>
  <c r="E11" i="35"/>
  <c r="H43" i="35" l="1"/>
  <c r="I11" i="35"/>
  <c r="C12" i="36" s="1"/>
  <c r="D12" i="36" s="1"/>
  <c r="E43" i="35"/>
  <c r="I19" i="35"/>
  <c r="C20" i="36" s="1"/>
  <c r="D20" i="36" s="1"/>
  <c r="I20" i="35"/>
  <c r="C21" i="36" s="1"/>
  <c r="D21" i="36" s="1"/>
  <c r="E11" i="23"/>
  <c r="I43" i="35" l="1"/>
  <c r="E16" i="23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4" i="35" l="1"/>
  <c r="F12" i="35"/>
  <c r="C12" i="35"/>
  <c r="F63" i="36"/>
  <c r="E63" i="36"/>
  <c r="F54" i="36"/>
  <c r="E54" i="36"/>
  <c r="F51" i="36"/>
  <c r="E51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8" i="36" l="1"/>
  <c r="E48" i="36"/>
  <c r="B63" i="36"/>
  <c r="B61" i="36"/>
  <c r="B62" i="36"/>
  <c r="B54" i="36"/>
  <c r="B53" i="36"/>
  <c r="B52" i="36"/>
  <c r="B51" i="36"/>
  <c r="B50" i="36"/>
  <c r="B49" i="36"/>
  <c r="B48" i="36"/>
  <c r="B47" i="36"/>
  <c r="B46" i="36"/>
  <c r="B45" i="36"/>
  <c r="B44" i="36"/>
  <c r="B43" i="36"/>
  <c r="B42" i="36"/>
  <c r="B39" i="36"/>
  <c r="A61" i="36"/>
  <c r="A62" i="36"/>
  <c r="A43" i="36"/>
  <c r="A44" i="36"/>
  <c r="A46" i="36"/>
  <c r="A47" i="36"/>
  <c r="A49" i="36"/>
  <c r="A50" i="36"/>
  <c r="A52" i="36"/>
  <c r="A53" i="36"/>
  <c r="A39" i="36"/>
  <c r="A35" i="36"/>
  <c r="A27" i="36"/>
  <c r="A17" i="36"/>
  <c r="A14" i="36"/>
  <c r="A9" i="36"/>
  <c r="B38" i="36"/>
  <c r="B37" i="36"/>
  <c r="B34" i="36"/>
  <c r="B26" i="36"/>
  <c r="B16" i="36"/>
  <c r="B13" i="36"/>
  <c r="B9" i="36"/>
  <c r="B14" i="36"/>
  <c r="B17" i="36"/>
  <c r="B27" i="36"/>
  <c r="B35" i="36"/>
  <c r="B36" i="36"/>
  <c r="A37" i="36"/>
  <c r="A36" i="36"/>
  <c r="F34" i="36"/>
  <c r="E34" i="36"/>
  <c r="B29" i="36"/>
  <c r="B30" i="36"/>
  <c r="B31" i="36"/>
  <c r="B32" i="36"/>
  <c r="B33" i="36"/>
  <c r="B28" i="36"/>
  <c r="A29" i="36"/>
  <c r="A30" i="36"/>
  <c r="A31" i="36"/>
  <c r="A32" i="36"/>
  <c r="A33" i="36"/>
  <c r="H30" i="35"/>
  <c r="H31" i="35"/>
  <c r="H32" i="35"/>
  <c r="E30" i="35"/>
  <c r="E31" i="35"/>
  <c r="E32" i="35"/>
  <c r="A28" i="36"/>
  <c r="B19" i="36"/>
  <c r="B22" i="36"/>
  <c r="B23" i="36"/>
  <c r="B24" i="36"/>
  <c r="B25" i="36"/>
  <c r="B18" i="36"/>
  <c r="A19" i="36"/>
  <c r="A22" i="36"/>
  <c r="A23" i="36"/>
  <c r="A24" i="36"/>
  <c r="A25" i="36"/>
  <c r="A18" i="36"/>
  <c r="B11" i="36"/>
  <c r="B10" i="36"/>
  <c r="A11" i="36"/>
  <c r="A10" i="36"/>
  <c r="G64" i="35"/>
  <c r="F64" i="35"/>
  <c r="D64" i="35"/>
  <c r="E64" i="35" s="1"/>
  <c r="H63" i="35"/>
  <c r="E63" i="35"/>
  <c r="G58" i="35"/>
  <c r="F58" i="35"/>
  <c r="D58" i="35"/>
  <c r="C58" i="35"/>
  <c r="H57" i="35"/>
  <c r="E57" i="35"/>
  <c r="E68" i="35"/>
  <c r="G55" i="35"/>
  <c r="F55" i="35"/>
  <c r="D55" i="35"/>
  <c r="C55" i="35"/>
  <c r="H54" i="35"/>
  <c r="E54" i="35"/>
  <c r="I63" i="35" l="1"/>
  <c r="C62" i="36" s="1"/>
  <c r="D62" i="36" s="1"/>
  <c r="I32" i="35"/>
  <c r="C33" i="36" s="1"/>
  <c r="D33" i="36" s="1"/>
  <c r="I31" i="35"/>
  <c r="C32" i="36" s="1"/>
  <c r="D32" i="36" s="1"/>
  <c r="I30" i="35"/>
  <c r="C31" i="36" s="1"/>
  <c r="D31" i="36" s="1"/>
  <c r="I54" i="35"/>
  <c r="C53" i="36" s="1"/>
  <c r="D53" i="36" s="1"/>
  <c r="H55" i="35"/>
  <c r="E58" i="35"/>
  <c r="H64" i="35"/>
  <c r="I64" i="35" s="1"/>
  <c r="C63" i="36" s="1"/>
  <c r="D63" i="36" s="1"/>
  <c r="I57" i="35"/>
  <c r="H58" i="35"/>
  <c r="E55" i="35"/>
  <c r="G52" i="35"/>
  <c r="F52" i="35"/>
  <c r="D52" i="35"/>
  <c r="C52" i="35"/>
  <c r="H51" i="35"/>
  <c r="E51" i="35"/>
  <c r="G49" i="35"/>
  <c r="F49" i="35"/>
  <c r="D49" i="35"/>
  <c r="C49" i="35"/>
  <c r="G33" i="35"/>
  <c r="F33" i="35"/>
  <c r="D33" i="35"/>
  <c r="C33" i="35"/>
  <c r="E29" i="35"/>
  <c r="H29" i="35"/>
  <c r="E28" i="35"/>
  <c r="H28" i="35"/>
  <c r="H22" i="35"/>
  <c r="H23" i="35"/>
  <c r="E22" i="35"/>
  <c r="H9" i="35"/>
  <c r="E9" i="35"/>
  <c r="I55" i="35" l="1"/>
  <c r="C54" i="36" s="1"/>
  <c r="D54" i="36" s="1"/>
  <c r="C47" i="36"/>
  <c r="D47" i="36" s="1"/>
  <c r="H49" i="35"/>
  <c r="I58" i="35"/>
  <c r="E33" i="35"/>
  <c r="E52" i="35"/>
  <c r="E49" i="35"/>
  <c r="I49" i="35" s="1"/>
  <c r="C48" i="36" s="1"/>
  <c r="D48" i="36" s="1"/>
  <c r="I51" i="35"/>
  <c r="C50" i="36" s="1"/>
  <c r="D50" i="36" s="1"/>
  <c r="H52" i="35"/>
  <c r="I9" i="35"/>
  <c r="C10" i="36" s="1"/>
  <c r="I29" i="35"/>
  <c r="C30" i="36" s="1"/>
  <c r="D30" i="36" s="1"/>
  <c r="I28" i="35"/>
  <c r="C29" i="36" s="1"/>
  <c r="D29" i="36" s="1"/>
  <c r="I22" i="35"/>
  <c r="C23" i="36" s="1"/>
  <c r="D23" i="36" s="1"/>
  <c r="F45" i="36"/>
  <c r="E45" i="36"/>
  <c r="F38" i="36"/>
  <c r="E38" i="36"/>
  <c r="F26" i="36"/>
  <c r="E26" i="36"/>
  <c r="F16" i="36"/>
  <c r="E16" i="36"/>
  <c r="F13" i="36"/>
  <c r="E13" i="36"/>
  <c r="G46" i="35"/>
  <c r="F46" i="35"/>
  <c r="D46" i="35"/>
  <c r="C46" i="35"/>
  <c r="H45" i="35"/>
  <c r="E45" i="35"/>
  <c r="G39" i="35"/>
  <c r="F39" i="35"/>
  <c r="D39" i="35"/>
  <c r="C39" i="35"/>
  <c r="H38" i="35"/>
  <c r="E38" i="35"/>
  <c r="H35" i="35"/>
  <c r="E35" i="35"/>
  <c r="H27" i="35"/>
  <c r="E27" i="35"/>
  <c r="G25" i="35"/>
  <c r="F25" i="35"/>
  <c r="D25" i="35"/>
  <c r="C25" i="35"/>
  <c r="H24" i="35"/>
  <c r="E24" i="35"/>
  <c r="E23" i="35"/>
  <c r="H21" i="35"/>
  <c r="E21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0" i="35"/>
  <c r="E10" i="35"/>
  <c r="E12" i="35" l="1"/>
  <c r="D67" i="35"/>
  <c r="C67" i="35"/>
  <c r="G67" i="35"/>
  <c r="F67" i="35"/>
  <c r="I52" i="35"/>
  <c r="C51" i="36" s="1"/>
  <c r="D51" i="36" s="1"/>
  <c r="H39" i="35"/>
  <c r="I45" i="35"/>
  <c r="C44" i="36" s="1"/>
  <c r="D44" i="36" s="1"/>
  <c r="H46" i="35"/>
  <c r="I18" i="35"/>
  <c r="C19" i="36" s="1"/>
  <c r="E25" i="35"/>
  <c r="H12" i="35"/>
  <c r="I21" i="35"/>
  <c r="C22" i="36" s="1"/>
  <c r="D22" i="36" s="1"/>
  <c r="I24" i="35"/>
  <c r="C25" i="36" s="1"/>
  <c r="D25" i="36" s="1"/>
  <c r="H25" i="35"/>
  <c r="E39" i="35"/>
  <c r="C42" i="36"/>
  <c r="D42" i="36" s="1"/>
  <c r="E46" i="35"/>
  <c r="I14" i="35"/>
  <c r="C15" i="36" s="1"/>
  <c r="D15" i="36" s="1"/>
  <c r="H15" i="35"/>
  <c r="I27" i="35"/>
  <c r="C28" i="36" s="1"/>
  <c r="D28" i="36" s="1"/>
  <c r="H33" i="35"/>
  <c r="I35" i="35"/>
  <c r="C36" i="36" s="1"/>
  <c r="D36" i="36" s="1"/>
  <c r="I23" i="35"/>
  <c r="C24" i="36" s="1"/>
  <c r="D24" i="36" s="1"/>
  <c r="I10" i="35"/>
  <c r="E15" i="35"/>
  <c r="I17" i="35"/>
  <c r="C18" i="36" s="1"/>
  <c r="D18" i="36" s="1"/>
  <c r="I38" i="35"/>
  <c r="C37" i="36" s="1"/>
  <c r="D37" i="36" s="1"/>
  <c r="I12" i="35" l="1"/>
  <c r="E67" i="35"/>
  <c r="F66" i="36"/>
  <c r="E66" i="36"/>
  <c r="D10" i="36"/>
  <c r="C11" i="36"/>
  <c r="D11" i="36" s="1"/>
  <c r="I39" i="35"/>
  <c r="C38" i="36" s="1"/>
  <c r="D38" i="36" s="1"/>
  <c r="C67" i="36"/>
  <c r="C66" i="36"/>
  <c r="I25" i="35"/>
  <c r="C26" i="36" s="1"/>
  <c r="I46" i="35"/>
  <c r="C45" i="36" s="1"/>
  <c r="D45" i="36" s="1"/>
  <c r="I15" i="35"/>
  <c r="C16" i="36" s="1"/>
  <c r="D16" i="36" s="1"/>
  <c r="D66" i="36" l="1"/>
  <c r="C13" i="36"/>
  <c r="D13" i="36" s="1"/>
  <c r="I33" i="35"/>
  <c r="C34" i="36" s="1"/>
  <c r="D34" i="36" s="1"/>
  <c r="D67" i="36"/>
  <c r="C77" i="35"/>
  <c r="C73" i="35"/>
  <c r="C75" i="35" l="1"/>
  <c r="C65" i="36" l="1"/>
  <c r="C72" i="35"/>
  <c r="C78" i="35" l="1"/>
  <c r="C74" i="35"/>
  <c r="D76" i="35" s="1"/>
  <c r="D26" i="36"/>
  <c r="D19" i="36"/>
  <c r="D65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<sst xmlns="http://schemas.openxmlformats.org/spreadsheetml/2006/main" count="686" uniqueCount="379">
  <si>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</si>
  <si>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</si>
  <si>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</si>
  <si>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</si>
  <si>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</si>
  <si>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</si>
  <si>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</si>
  <si>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</si>
  <si>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</si>
  <si>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</si>
  <si>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</si>
  <si>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</si>
  <si>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</si>
  <si>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</si>
  <si>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</si>
  <si>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</si>
  <si>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</si>
  <si>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</si>
  <si>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</si>
  <si>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</si>
  <si>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</si>
  <si>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</si>
  <si>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</si>
  <si>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</si>
  <si>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</si>
  <si>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</si>
  <si>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</si>
  <si>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</si>
  <si>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</si>
  <si>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</si>
  <si>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</si>
  <si>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</si>
  <si>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</si>
  <si>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</si>
  <si>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</si>
  <si>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</si>
  <si>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</si>
  <si>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</si>
  <si>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</si>
  <si>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</si>
  <si>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</si>
  <si>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</si>
  <si>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</si>
  <si>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</si>
  <si>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</si>
  <si>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</si>
  <si>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</si>
  <si>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</si>
  <si>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</si>
  <si>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</si>
  <si>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</si>
  <si>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</si>
  <si>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</si>
  <si>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</si>
  <si>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</si>
  <si>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</si>
  <si>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</si>
  <si>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</si>
  <si>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</si>
  <si>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</si>
  <si>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</si>
  <si>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</si>
  <si>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</si>
  <si>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</si>
  <si>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</si>
  <si>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</si>
  <si>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</si>
  <si>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</si>
  <si>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</si>
  <si>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</si>
  <si>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</si>
  <si>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</si>
  <si>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</si>
  <si>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</si>
  <si>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</si>
  <si>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</si>
  <si>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</si>
  <si>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</si>
  <si>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</si>
  <si>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</si>
  <si>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</si>
  <si>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</si>
  <si>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</si>
  <si>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</si>
  <si>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</si>
  <si>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</si>
  <si>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</si>
  <si>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</si>
  <si>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</si>
  <si>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</si>
  <si>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</si>
  <si>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</si>
  <si>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</si>
  <si>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</si>
  <si>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</si>
  <si>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</si>
  <si>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</si>
  <si>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</si>
  <si>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</si>
  <si>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</si>
  <si>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</si>
  <si>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</si>
  <si>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</si>
  <si>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</si>
  <si>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</si>
  <si>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</si>
  <si>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</si>
  <si>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</si>
  <si>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</si>
  <si>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</si>
  <si>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</si>
  <si>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</si>
  <si>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</si>
  <si>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</si>
  <si>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</si>
  <si>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</si>
  <si>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</si>
  <si>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</si>
  <si>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</si>
  <si>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</si>
  <si>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</si>
  <si>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</si>
  <si>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</si>
  <si>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</si>
  <si>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</si>
  <si>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</si>
  <si>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</si>
  <si>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</si>
  <si>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</si>
  <si>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</si>
  <si>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</si>
  <si>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</si>
  <si>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</si>
  <si>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</si>
  <si>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</si>
  <si>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</si>
  <si>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</si>
  <si>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</si>
  <si>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</si>
  <si>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</si>
  <si>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</si>
  <si>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</si>
  <si>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</si>
  <si>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</si>
  <si>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</si>
  <si>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</si>
  <si>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</si>
  <si>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</si>
  <si>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</si>
  <si>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</si>
  <si>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</si>
  <si>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</si>
  <si>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</si>
  <si>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</si>
  <si>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</si>
  <si>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</si>
  <si>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</si>
  <si>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</si>
  <si>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</si>
  <si>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</si>
  <si>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</si>
  <si>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</si>
  <si>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</si>
  <si>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</si>
  <si>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</si>
  <si>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</si>
  <si>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</si>
  <si>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</si>
  <si>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</si>
  <si>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</si>
  <si>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</si>
  <si>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</si>
  <si>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</si>
  <si>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</si>
  <si>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</si>
  <si>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</si>
  <si>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</si>
  <si>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</si>
  <si>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</si>
  <si>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</si>
  <si>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</si>
  <si>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</si>
  <si>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</si>
  <si>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</si>
  <si>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</si>
  <si>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</si>
  <si>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</si>
  <si>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</si>
  <si>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</si>
  <si>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</si>
  <si>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</si>
  <si>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</si>
  <si>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</si>
  <si>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</si>
  <si>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</si>
  <si>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</si>
  <si>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</si>
  <si>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</si>
  <si>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</si>
  <si>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</si>
  <si>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</si>
  <si>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</si>
  <si>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</si>
  <si>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</si>
  <si>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</si>
  <si>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</si>
  <si>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</si>
  <si>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</si>
  <si>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</si>
  <si>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</si>
  <si>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</si>
  <si>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</si>
  <si>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</si>
  <si>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</si>
  <si>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</si>
  <si>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</si>
  <si>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</si>
  <si>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</si>
  <si>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</si>
  <si>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</si>
  <si>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</si>
  <si>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</si>
  <si>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</si>
  <si>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</si>
  <si>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</si>
  <si>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</si>
  <si>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</si>
  <si>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</si>
  <si>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</si>
  <si>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</si>
  <si>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</si>
  <si>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</si>
  <si>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</si>
  <si>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</si>
  <si>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</si>
  <si>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</si>
  <si>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</si>
  <si>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</si>
  <si>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</si>
  <si>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</si>
  <si>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</si>
  <si>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</si>
  <si>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</si>
  <si>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</si>
  <si>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</si>
  <si>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</si>
  <si>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</si>
  <si>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</si>
  <si>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</si>
  <si>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</si>
  <si>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</si>
  <si>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</si>
  <si>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</si>
  <si>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</si>
  <si>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</si>
  <si>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</si>
  <si>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</si>
  <si>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</si>
  <si>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</si>
  <si>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</si>
  <si>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3.3</t>
  </si>
  <si>
    <t>3.4</t>
  </si>
  <si>
    <t>3.5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</si>
  <si>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</si>
  <si>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</si>
  <si>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</si>
  <si>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</si>
  <si>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</si>
  <si>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</si>
  <si>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</si>
  <si>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</si>
  <si>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</si>
  <si>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</si>
  <si>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</si>
  <si>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</si>
  <si>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</si>
  <si>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</si>
  <si>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</si>
  <si>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</si>
  <si>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</si>
  <si>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</si>
  <si>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</si>
  <si>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</si>
  <si>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</si>
  <si>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</si>
  <si>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</si>
  <si>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</si>
  <si>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</si>
  <si>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</si>
  <si>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</si>
  <si>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</si>
  <si>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</si>
  <si>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</si>
  <si>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</si>
  <si>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</si>
  <si>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</si>
  <si>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</si>
  <si>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</si>
  <si>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</si>
  <si>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</si>
  <si>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</si>
  <si>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</si>
  <si>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</si>
  <si>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</si>
  <si>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</si>
  <si>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</si>
  <si>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</si>
  <si>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</si>
  <si>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</si>
  <si>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</si>
  <si>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</si>
  <si>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</si>
  <si>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</si>
  <si>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</si>
  <si>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</si>
  <si>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</si>
  <si>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</si>
  <si>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</si>
  <si>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</si>
  <si>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</si>
  <si>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</si>
  <si>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</si>
  <si>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</si>
  <si>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</si>
  <si>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</si>
  <si>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</si>
  <si>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</si>
  <si>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</si>
  <si>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</si>
  <si>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</si>
  <si>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</si>
  <si>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</si>
  <si>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</si>
  <si>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</si>
  <si>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Cheltuieli cu achiziționarea semnăturii digitale pentru MySMIS2014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</si>
  <si>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</si>
  <si>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</si>
  <si>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</si>
  <si>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A4. Ajutor nerambursabil FEPAM  (inclusiv avans)</t>
  </si>
  <si>
    <t>Cheltuieli pentru obținerea și amenajarea terenului</t>
  </si>
  <si>
    <t>Asigurarea utilităţilor necesare obiectivului</t>
  </si>
  <si>
    <t>Documentații-suport și cheltuieli pt. obtinerea de avize, acorduri și autorizatii</t>
  </si>
  <si>
    <t>Expertizare tehnică</t>
  </si>
  <si>
    <t xml:space="preserve">Certificarea performanţei energetice şi auditul energetic al clădirilor </t>
  </si>
  <si>
    <t xml:space="preserve">Proiectare </t>
  </si>
  <si>
    <t>3.7</t>
  </si>
  <si>
    <t>Consultanță</t>
  </si>
  <si>
    <t>3.8</t>
  </si>
  <si>
    <t>Asistență tehnică</t>
  </si>
  <si>
    <t>Utilaje, echipamente tehnologice și funcționale care necesită montaj</t>
  </si>
  <si>
    <t>Utilaje, echipamente  tehnologice si functionale care nu necesita montaj și echipamente de transport</t>
  </si>
  <si>
    <t>6.2</t>
  </si>
  <si>
    <t>Cheltuieli salariale</t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</si>
  <si>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</si>
  <si>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</si>
  <si>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</si>
  <si>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</si>
  <si>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</si>
  <si>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</si>
  <si>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</si>
  <si>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</si>
  <si>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</si>
  <si>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Anexa 11.10</t>
  </si>
  <si>
    <t>Montaj utilaje, echipamente tehnologice și funcționale</t>
  </si>
  <si>
    <t>Alte cheltuieli</t>
  </si>
  <si>
    <t>Cheltuieli cu organizarea de şantier</t>
  </si>
  <si>
    <t xml:space="preserve">Comisioane, cote, taxe </t>
  </si>
  <si>
    <t>5.3</t>
  </si>
  <si>
    <t>5.4</t>
  </si>
  <si>
    <t>Cheltuieli pentru probe tehnologice și teste și predare la beneficiar</t>
  </si>
  <si>
    <t>Pregatirea personalului de exploatare</t>
  </si>
  <si>
    <t>Probe tehnologice si teste</t>
  </si>
  <si>
    <t>Cheltuieli cu amortizarea</t>
  </si>
  <si>
    <t xml:space="preserve">Cheltuieli privind taxele </t>
  </si>
  <si>
    <t xml:space="preserve">Cheltuieli bancare de deschidere și administrare a conturilor </t>
  </si>
  <si>
    <t>Cheltuieli aferente garanțiilor emise de o instituție bancară sau nebancară</t>
  </si>
  <si>
    <t>CAP. 13</t>
  </si>
  <si>
    <t>13.1</t>
  </si>
  <si>
    <t>TOTAL CAPITOL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</si>
</sst>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5" fillId="0" borderId="0"/>
    <xf numFmtId="0" fontId="1" fillId="0" borderId="0"/>
  </cellStyleXfs>
  <cellXfs count="539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0" fontId="58" fillId="0" borderId="40" xfId="12" applyFont="1" applyFill="1" applyBorder="1" applyAlignment="1" applyProtection="1">
      <alignment vertical="top"/>
    </xf>
    <xf numFmtId="49" fontId="57" fillId="9" borderId="40" xfId="12" applyNumberFormat="1" applyFont="1" applyFill="1" applyBorder="1" applyAlignment="1" applyProtection="1">
      <alignment vertical="top"/>
    </xf>
    <xf numFmtId="0" fontId="55" fillId="9" borderId="0" xfId="12" applyFont="1" applyFill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4" fontId="58" fillId="0" borderId="41" xfId="12" applyNumberFormat="1" applyFont="1" applyFill="1" applyBorder="1" applyAlignment="1" applyProtection="1">
      <alignment horizontal="right" vertical="top"/>
    </xf>
    <xf numFmtId="4" fontId="57" fillId="0" borderId="41" xfId="12" applyNumberFormat="1" applyFont="1" applyFill="1" applyBorder="1" applyAlignment="1" applyProtection="1">
      <alignment horizontal="right" vertical="top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7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68" fillId="0" borderId="40" xfId="0" applyNumberFormat="1" applyFont="1" applyFill="1" applyBorder="1" applyAlignment="1" applyProtection="1">
      <alignment horizontal="right" vertical="top" wrapText="1"/>
    </xf>
    <xf numFmtId="3" fontId="67" fillId="0" borderId="40" xfId="0" applyNumberFormat="1" applyFont="1" applyFill="1" applyBorder="1" applyAlignment="1" applyProtection="1">
      <alignment horizontal="left" vertical="top" wrapText="1"/>
    </xf>
    <xf numFmtId="3" fontId="67" fillId="0" borderId="40" xfId="0" applyNumberFormat="1" applyFont="1" applyFill="1" applyBorder="1" applyAlignment="1" applyProtection="1">
      <alignment horizontal="left" vertical="top"/>
    </xf>
    <xf numFmtId="4" fontId="67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6" fillId="2" borderId="23" xfId="0" applyFont="1" applyBorder="1" applyAlignment="1" applyProtection="1">
      <alignment horizontal="center" vertical="center" wrapText="1"/>
    </xf>
    <xf numFmtId="0" fontId="66" fillId="2" borderId="24" xfId="0" applyFont="1" applyBorder="1" applyAlignment="1" applyProtection="1">
      <alignment horizontal="center" vertical="center" wrapText="1"/>
    </xf>
    <xf numFmtId="0" fontId="66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3" fontId="57" fillId="0" borderId="42" xfId="0" applyNumberFormat="1" applyFont="1" applyFill="1" applyBorder="1" applyAlignment="1" applyProtection="1">
      <alignment horizontal="left" vertical="top" wrapText="1"/>
    </xf>
    <xf numFmtId="3" fontId="57" fillId="0" borderId="38" xfId="0" applyNumberFormat="1" applyFont="1" applyFill="1" applyBorder="1" applyAlignment="1" applyProtection="1">
      <alignment horizontal="left" vertical="top" wrapText="1"/>
    </xf>
    <xf numFmtId="3" fontId="57" fillId="0" borderId="43" xfId="0" applyNumberFormat="1" applyFont="1" applyFill="1" applyBorder="1" applyAlignment="1" applyProtection="1">
      <alignment horizontal="left" vertical="top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0" fontId="10" fillId="7" borderId="26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10" fillId="7" borderId="29" xfId="0" applyFont="1" applyFill="1" applyBorder="1" applyAlignment="1" applyProtection="1">
      <alignment horizontal="center" vertical="center" wrapText="1"/>
    </xf>
    <xf numFmtId="0" fontId="10" fillId="7" borderId="49" xfId="0" applyFont="1" applyFill="1" applyBorder="1" applyAlignment="1" applyProtection="1">
      <alignment horizontal="center" vertical="center" wrapText="1"/>
    </xf>
    <xf numFmtId="0" fontId="10" fillId="7" borderId="30" xfId="0" applyFont="1" applyFill="1" applyBorder="1" applyAlignment="1" applyProtection="1">
      <alignment horizontal="center" vertical="center" wrapText="1"/>
    </xf>
    <xf numFmtId="0" fontId="10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0"/>
  <sheetViews>
    <sheetView view="pageBreakPreview" zoomScaleNormal="100" zoomScaleSheetLayoutView="100" workbookViewId="0">
      <selection activeCell="I33" sqref="I33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154</v>
      </c>
      <c r="B1" s="397"/>
      <c r="C1" s="397"/>
      <c r="D1" s="397"/>
      <c r="E1" s="397"/>
      <c r="F1" s="397"/>
      <c r="G1" s="398"/>
      <c r="H1" s="392" t="s">
        <v>353</v>
      </c>
      <c r="I1" s="393"/>
    </row>
    <row r="2" spans="1:9" ht="18" customHeight="1" x14ac:dyDescent="0.2">
      <c r="A2" s="399" t="s">
        <v>233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306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235</v>
      </c>
      <c r="B6" s="405" t="s">
        <v>236</v>
      </c>
      <c r="C6" s="407" t="s">
        <v>237</v>
      </c>
      <c r="D6" s="407"/>
      <c r="E6" s="408" t="s">
        <v>238</v>
      </c>
      <c r="F6" s="407" t="s">
        <v>239</v>
      </c>
      <c r="G6" s="407"/>
      <c r="H6" s="408" t="s">
        <v>240</v>
      </c>
      <c r="I6" s="408" t="s">
        <v>241</v>
      </c>
    </row>
    <row r="7" spans="1:9" x14ac:dyDescent="0.2">
      <c r="A7" s="404"/>
      <c r="B7" s="406"/>
      <c r="C7" s="313" t="s">
        <v>242</v>
      </c>
      <c r="D7" s="313" t="s">
        <v>243</v>
      </c>
      <c r="E7" s="409"/>
      <c r="F7" s="313" t="s">
        <v>242</v>
      </c>
      <c r="G7" s="313" t="s">
        <v>244</v>
      </c>
      <c r="H7" s="409"/>
      <c r="I7" s="409"/>
    </row>
    <row r="8" spans="1:9" x14ac:dyDescent="0.2">
      <c r="A8" s="314" t="s">
        <v>245</v>
      </c>
      <c r="B8" s="388" t="s">
        <v>339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246</v>
      </c>
      <c r="B9" s="316" t="s">
        <v>311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248</v>
      </c>
      <c r="B10" s="316" t="s">
        <v>247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x14ac:dyDescent="0.2">
      <c r="A11" s="315" t="s">
        <v>310</v>
      </c>
      <c r="B11" s="316" t="s">
        <v>249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250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251</v>
      </c>
      <c r="B13" s="388" t="s">
        <v>340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252</v>
      </c>
      <c r="B14" s="322" t="s">
        <v>253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254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255</v>
      </c>
      <c r="B16" s="388" t="s">
        <v>256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257</v>
      </c>
      <c r="B17" s="322" t="s">
        <v>258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5" si="1">E17+H17</f>
        <v>0</v>
      </c>
    </row>
    <row r="18" spans="1:13" ht="25.5" x14ac:dyDescent="0.2">
      <c r="A18" s="315" t="s">
        <v>259</v>
      </c>
      <c r="B18" s="316" t="s">
        <v>341</v>
      </c>
      <c r="C18" s="317">
        <v>0</v>
      </c>
      <c r="D18" s="317">
        <v>0</v>
      </c>
      <c r="E18" s="318">
        <f t="shared" ref="E18:E24" si="2">C18+D18</f>
        <v>0</v>
      </c>
      <c r="F18" s="317">
        <v>0</v>
      </c>
      <c r="G18" s="317">
        <v>0</v>
      </c>
      <c r="H18" s="318">
        <f t="shared" ref="H18:H24" si="3">F18+G18</f>
        <v>0</v>
      </c>
      <c r="I18" s="318">
        <f t="shared" si="1"/>
        <v>0</v>
      </c>
    </row>
    <row r="19" spans="1:13" x14ac:dyDescent="0.2">
      <c r="A19" s="315" t="s">
        <v>260</v>
      </c>
      <c r="B19" s="316" t="s">
        <v>342</v>
      </c>
      <c r="C19" s="317">
        <v>0</v>
      </c>
      <c r="D19" s="317">
        <v>0</v>
      </c>
      <c r="E19" s="318">
        <f t="shared" ref="E19:E20" si="4">C19+D19</f>
        <v>0</v>
      </c>
      <c r="F19" s="317">
        <v>0</v>
      </c>
      <c r="G19" s="317">
        <v>0</v>
      </c>
      <c r="H19" s="318">
        <f t="shared" ref="H19:H20" si="5">F19+G19</f>
        <v>0</v>
      </c>
      <c r="I19" s="318">
        <f t="shared" ref="I19:I20" si="6">E19+H19</f>
        <v>0</v>
      </c>
    </row>
    <row r="20" spans="1:13" ht="25.5" x14ac:dyDescent="0.2">
      <c r="A20" s="315" t="s">
        <v>261</v>
      </c>
      <c r="B20" s="316" t="s">
        <v>343</v>
      </c>
      <c r="C20" s="317">
        <v>0</v>
      </c>
      <c r="D20" s="317">
        <v>0</v>
      </c>
      <c r="E20" s="318">
        <f t="shared" si="4"/>
        <v>0</v>
      </c>
      <c r="F20" s="317">
        <v>0</v>
      </c>
      <c r="G20" s="317">
        <v>0</v>
      </c>
      <c r="H20" s="318">
        <f t="shared" si="5"/>
        <v>0</v>
      </c>
      <c r="I20" s="318">
        <f t="shared" si="6"/>
        <v>0</v>
      </c>
    </row>
    <row r="21" spans="1:13" x14ac:dyDescent="0.2">
      <c r="A21" s="315" t="s">
        <v>262</v>
      </c>
      <c r="B21" s="316" t="s">
        <v>344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313</v>
      </c>
      <c r="B22" s="316" t="s">
        <v>312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x14ac:dyDescent="0.2">
      <c r="A23" s="315" t="s">
        <v>345</v>
      </c>
      <c r="B23" s="316" t="s">
        <v>346</v>
      </c>
      <c r="C23" s="317">
        <v>0</v>
      </c>
      <c r="D23" s="317">
        <v>0</v>
      </c>
      <c r="E23" s="318">
        <f t="shared" si="2"/>
        <v>0</v>
      </c>
      <c r="F23" s="317">
        <v>0</v>
      </c>
      <c r="G23" s="317">
        <v>0</v>
      </c>
      <c r="H23" s="318">
        <f t="shared" si="3"/>
        <v>0</v>
      </c>
      <c r="I23" s="318">
        <f t="shared" si="1"/>
        <v>0</v>
      </c>
    </row>
    <row r="24" spans="1:13" x14ac:dyDescent="0.2">
      <c r="A24" s="315" t="s">
        <v>347</v>
      </c>
      <c r="B24" s="316" t="s">
        <v>348</v>
      </c>
      <c r="C24" s="317">
        <v>0</v>
      </c>
      <c r="D24" s="317">
        <v>0</v>
      </c>
      <c r="E24" s="318">
        <f t="shared" si="2"/>
        <v>0</v>
      </c>
      <c r="F24" s="317">
        <v>0</v>
      </c>
      <c r="G24" s="317">
        <v>0</v>
      </c>
      <c r="H24" s="318">
        <f t="shared" si="3"/>
        <v>0</v>
      </c>
      <c r="I24" s="318">
        <f t="shared" si="1"/>
        <v>0</v>
      </c>
    </row>
    <row r="25" spans="1:13" s="321" customFormat="1" x14ac:dyDescent="0.2">
      <c r="A25" s="315"/>
      <c r="B25" s="319" t="s">
        <v>263</v>
      </c>
      <c r="C25" s="320">
        <f>SUM(C17:C24)</f>
        <v>0</v>
      </c>
      <c r="D25" s="320">
        <f>SUM(D17:D24)</f>
        <v>0</v>
      </c>
      <c r="E25" s="320">
        <f>C25+D25</f>
        <v>0</v>
      </c>
      <c r="F25" s="320">
        <f>SUM(F17:F24)</f>
        <v>0</v>
      </c>
      <c r="G25" s="320">
        <f>SUM(G17:G24)</f>
        <v>0</v>
      </c>
      <c r="H25" s="320">
        <f>F25+G25</f>
        <v>0</v>
      </c>
      <c r="I25" s="320">
        <f t="shared" si="1"/>
        <v>0</v>
      </c>
    </row>
    <row r="26" spans="1:13" x14ac:dyDescent="0.2">
      <c r="A26" s="314" t="s">
        <v>264</v>
      </c>
      <c r="B26" s="388" t="s">
        <v>265</v>
      </c>
      <c r="C26" s="389"/>
      <c r="D26" s="389"/>
      <c r="E26" s="389"/>
      <c r="F26" s="389"/>
      <c r="G26" s="389"/>
      <c r="H26" s="389"/>
      <c r="I26" s="389"/>
    </row>
    <row r="27" spans="1:13" x14ac:dyDescent="0.2">
      <c r="A27" s="315" t="s">
        <v>266</v>
      </c>
      <c r="B27" s="316" t="s">
        <v>267</v>
      </c>
      <c r="C27" s="317">
        <v>0</v>
      </c>
      <c r="D27" s="317">
        <v>0</v>
      </c>
      <c r="E27" s="318">
        <f t="shared" ref="E27:E32" si="7">C27+D27</f>
        <v>0</v>
      </c>
      <c r="F27" s="317">
        <v>0</v>
      </c>
      <c r="G27" s="317">
        <v>0</v>
      </c>
      <c r="H27" s="318">
        <f t="shared" ref="H27:H33" si="8">F27+G27</f>
        <v>0</v>
      </c>
      <c r="I27" s="318">
        <f t="shared" ref="I27:I33" si="9">E27+H27</f>
        <v>0</v>
      </c>
    </row>
    <row r="28" spans="1:13" x14ac:dyDescent="0.2">
      <c r="A28" s="315" t="s">
        <v>268</v>
      </c>
      <c r="B28" s="316" t="s">
        <v>363</v>
      </c>
      <c r="C28" s="317">
        <v>0</v>
      </c>
      <c r="D28" s="317">
        <v>0</v>
      </c>
      <c r="E28" s="318">
        <f t="shared" si="7"/>
        <v>0</v>
      </c>
      <c r="F28" s="317">
        <v>0</v>
      </c>
      <c r="G28" s="317">
        <v>0</v>
      </c>
      <c r="H28" s="318">
        <f t="shared" si="8"/>
        <v>0</v>
      </c>
      <c r="I28" s="318">
        <f t="shared" si="9"/>
        <v>0</v>
      </c>
    </row>
    <row r="29" spans="1:13" ht="25.5" x14ac:dyDescent="0.2">
      <c r="A29" s="315" t="s">
        <v>270</v>
      </c>
      <c r="B29" s="316" t="s">
        <v>349</v>
      </c>
      <c r="C29" s="317">
        <v>0</v>
      </c>
      <c r="D29" s="317">
        <v>0</v>
      </c>
      <c r="E29" s="318">
        <f t="shared" si="7"/>
        <v>0</v>
      </c>
      <c r="F29" s="317">
        <v>0</v>
      </c>
      <c r="G29" s="317">
        <v>0</v>
      </c>
      <c r="H29" s="318">
        <f t="shared" si="8"/>
        <v>0</v>
      </c>
      <c r="I29" s="318">
        <f t="shared" si="9"/>
        <v>0</v>
      </c>
    </row>
    <row r="30" spans="1:13" ht="25.5" x14ac:dyDescent="0.2">
      <c r="A30" s="315" t="s">
        <v>314</v>
      </c>
      <c r="B30" s="316" t="s">
        <v>350</v>
      </c>
      <c r="C30" s="317">
        <v>0</v>
      </c>
      <c r="D30" s="317">
        <v>0</v>
      </c>
      <c r="E30" s="318">
        <f t="shared" si="7"/>
        <v>0</v>
      </c>
      <c r="F30" s="317">
        <v>0</v>
      </c>
      <c r="G30" s="317">
        <v>0</v>
      </c>
      <c r="H30" s="318">
        <f t="shared" si="8"/>
        <v>0</v>
      </c>
      <c r="I30" s="318">
        <f t="shared" si="9"/>
        <v>0</v>
      </c>
    </row>
    <row r="31" spans="1:13" x14ac:dyDescent="0.2">
      <c r="A31" s="315" t="s">
        <v>315</v>
      </c>
      <c r="B31" s="316" t="s">
        <v>269</v>
      </c>
      <c r="C31" s="317">
        <v>0</v>
      </c>
      <c r="D31" s="317">
        <v>0</v>
      </c>
      <c r="E31" s="318">
        <f t="shared" si="7"/>
        <v>0</v>
      </c>
      <c r="F31" s="317">
        <v>0</v>
      </c>
      <c r="G31" s="317">
        <v>0</v>
      </c>
      <c r="H31" s="318">
        <f t="shared" si="8"/>
        <v>0</v>
      </c>
      <c r="I31" s="318">
        <f t="shared" si="9"/>
        <v>0</v>
      </c>
      <c r="M31" s="381"/>
    </row>
    <row r="32" spans="1:13" x14ac:dyDescent="0.2">
      <c r="A32" s="315" t="s">
        <v>316</v>
      </c>
      <c r="B32" s="316" t="s">
        <v>271</v>
      </c>
      <c r="C32" s="317">
        <v>0</v>
      </c>
      <c r="D32" s="317">
        <v>0</v>
      </c>
      <c r="E32" s="318">
        <f t="shared" si="7"/>
        <v>0</v>
      </c>
      <c r="F32" s="317">
        <v>0</v>
      </c>
      <c r="G32" s="317">
        <v>0</v>
      </c>
      <c r="H32" s="318">
        <f t="shared" si="8"/>
        <v>0</v>
      </c>
      <c r="I32" s="318">
        <f t="shared" si="9"/>
        <v>0</v>
      </c>
    </row>
    <row r="33" spans="1:9" s="321" customFormat="1" x14ac:dyDescent="0.2">
      <c r="A33" s="315"/>
      <c r="B33" s="319" t="s">
        <v>272</v>
      </c>
      <c r="C33" s="320">
        <f>SUM(C27:C32)</f>
        <v>0</v>
      </c>
      <c r="D33" s="320">
        <f>SUM(D27:D32)</f>
        <v>0</v>
      </c>
      <c r="E33" s="320">
        <f>C33+D33</f>
        <v>0</v>
      </c>
      <c r="F33" s="320">
        <f>SUM(F27:F32)</f>
        <v>0</v>
      </c>
      <c r="G33" s="320">
        <f>SUM(G27:G32)</f>
        <v>0</v>
      </c>
      <c r="H33" s="320">
        <f t="shared" si="8"/>
        <v>0</v>
      </c>
      <c r="I33" s="320">
        <f t="shared" si="9"/>
        <v>0</v>
      </c>
    </row>
    <row r="34" spans="1:9" x14ac:dyDescent="0.2">
      <c r="A34" s="314" t="s">
        <v>273</v>
      </c>
      <c r="B34" s="388" t="s">
        <v>364</v>
      </c>
      <c r="C34" s="389"/>
      <c r="D34" s="389"/>
      <c r="E34" s="389"/>
      <c r="F34" s="389"/>
      <c r="G34" s="389"/>
      <c r="H34" s="389"/>
      <c r="I34" s="389"/>
    </row>
    <row r="35" spans="1:9" x14ac:dyDescent="0.2">
      <c r="A35" s="315" t="s">
        <v>274</v>
      </c>
      <c r="B35" s="316" t="s">
        <v>365</v>
      </c>
      <c r="C35" s="317">
        <v>0</v>
      </c>
      <c r="D35" s="317">
        <v>0</v>
      </c>
      <c r="E35" s="318">
        <f>C35+D35</f>
        <v>0</v>
      </c>
      <c r="F35" s="317">
        <v>0</v>
      </c>
      <c r="G35" s="317">
        <v>0</v>
      </c>
      <c r="H35" s="318">
        <f>F35+G35</f>
        <v>0</v>
      </c>
      <c r="I35" s="318">
        <f>E35+H35</f>
        <v>0</v>
      </c>
    </row>
    <row r="36" spans="1:9" x14ac:dyDescent="0.2">
      <c r="A36" s="315" t="s">
        <v>275</v>
      </c>
      <c r="B36" s="316" t="s">
        <v>366</v>
      </c>
      <c r="C36" s="317">
        <v>0</v>
      </c>
      <c r="D36" s="317">
        <v>0</v>
      </c>
      <c r="E36" s="318">
        <f>C36+D36</f>
        <v>0</v>
      </c>
      <c r="F36" s="317">
        <v>0</v>
      </c>
      <c r="G36" s="317">
        <v>0</v>
      </c>
      <c r="H36" s="318">
        <f>F36+G36</f>
        <v>0</v>
      </c>
      <c r="I36" s="318">
        <f>E36+H36</f>
        <v>0</v>
      </c>
    </row>
    <row r="37" spans="1:9" x14ac:dyDescent="0.2">
      <c r="A37" s="315" t="s">
        <v>367</v>
      </c>
      <c r="B37" s="316" t="s">
        <v>276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x14ac:dyDescent="0.2">
      <c r="A38" s="315" t="s">
        <v>368</v>
      </c>
      <c r="B38" s="316" t="s">
        <v>332</v>
      </c>
      <c r="C38" s="317">
        <v>0</v>
      </c>
      <c r="D38" s="317">
        <v>0</v>
      </c>
      <c r="E38" s="318">
        <f>C38+D38</f>
        <v>0</v>
      </c>
      <c r="F38" s="317">
        <v>0</v>
      </c>
      <c r="G38" s="317">
        <v>0</v>
      </c>
      <c r="H38" s="318">
        <f>F38+G38</f>
        <v>0</v>
      </c>
      <c r="I38" s="318">
        <f>E38+H38</f>
        <v>0</v>
      </c>
    </row>
    <row r="39" spans="1:9" s="321" customFormat="1" x14ac:dyDescent="0.2">
      <c r="A39" s="315"/>
      <c r="B39" s="319" t="s">
        <v>277</v>
      </c>
      <c r="C39" s="320">
        <f>SUM(C35:C38)</f>
        <v>0</v>
      </c>
      <c r="D39" s="320">
        <f>SUM(D35:D38)</f>
        <v>0</v>
      </c>
      <c r="E39" s="320">
        <f>C39+D39</f>
        <v>0</v>
      </c>
      <c r="F39" s="320">
        <f>SUM(F35:F38)</f>
        <v>0</v>
      </c>
      <c r="G39" s="320">
        <f>SUM(G35:G38)</f>
        <v>0</v>
      </c>
      <c r="H39" s="320">
        <f>F39+G39</f>
        <v>0</v>
      </c>
      <c r="I39" s="320">
        <f>E39+H39</f>
        <v>0</v>
      </c>
    </row>
    <row r="40" spans="1:9" x14ac:dyDescent="0.2">
      <c r="A40" s="314" t="s">
        <v>278</v>
      </c>
      <c r="B40" s="388" t="s">
        <v>369</v>
      </c>
      <c r="C40" s="389"/>
      <c r="D40" s="389"/>
      <c r="E40" s="389"/>
      <c r="F40" s="389"/>
      <c r="G40" s="389"/>
      <c r="H40" s="389"/>
      <c r="I40" s="389"/>
    </row>
    <row r="41" spans="1:9" x14ac:dyDescent="0.2">
      <c r="A41" s="315" t="s">
        <v>279</v>
      </c>
      <c r="B41" s="316" t="s">
        <v>370</v>
      </c>
      <c r="C41" s="317">
        <v>0</v>
      </c>
      <c r="D41" s="317">
        <v>0</v>
      </c>
      <c r="E41" s="318">
        <f>C41+D41</f>
        <v>0</v>
      </c>
      <c r="F41" s="317">
        <v>0</v>
      </c>
      <c r="G41" s="317">
        <v>0</v>
      </c>
      <c r="H41" s="318">
        <f>F41+G41</f>
        <v>0</v>
      </c>
      <c r="I41" s="318">
        <f>E41+H41</f>
        <v>0</v>
      </c>
    </row>
    <row r="42" spans="1:9" x14ac:dyDescent="0.2">
      <c r="A42" s="315" t="s">
        <v>351</v>
      </c>
      <c r="B42" s="316" t="s">
        <v>371</v>
      </c>
      <c r="C42" s="317">
        <v>0</v>
      </c>
      <c r="D42" s="317">
        <v>0</v>
      </c>
      <c r="E42" s="318">
        <f>C42+D42</f>
        <v>0</v>
      </c>
      <c r="F42" s="317">
        <v>0</v>
      </c>
      <c r="G42" s="317">
        <v>0</v>
      </c>
      <c r="H42" s="318">
        <f>F42+G42</f>
        <v>0</v>
      </c>
      <c r="I42" s="318">
        <f>E42+H42</f>
        <v>0</v>
      </c>
    </row>
    <row r="43" spans="1:9" s="321" customFormat="1" x14ac:dyDescent="0.2">
      <c r="A43" s="323"/>
      <c r="B43" s="319" t="s">
        <v>280</v>
      </c>
      <c r="C43" s="320">
        <f>SUM(C41:C42)</f>
        <v>0</v>
      </c>
      <c r="D43" s="320">
        <f>SUM(D41:D42)</f>
        <v>0</v>
      </c>
      <c r="E43" s="320">
        <f>C43+D43</f>
        <v>0</v>
      </c>
      <c r="F43" s="320">
        <f>SUM(F41:F42)</f>
        <v>0</v>
      </c>
      <c r="G43" s="320">
        <f>SUM(G41:G42)</f>
        <v>0</v>
      </c>
      <c r="H43" s="320">
        <f>F43+G43</f>
        <v>0</v>
      </c>
      <c r="I43" s="320">
        <f>E43+H43</f>
        <v>0</v>
      </c>
    </row>
    <row r="44" spans="1:9" s="325" customFormat="1" x14ac:dyDescent="0.2">
      <c r="A44" s="324" t="s">
        <v>281</v>
      </c>
      <c r="B44" s="388" t="s">
        <v>372</v>
      </c>
      <c r="C44" s="389"/>
      <c r="D44" s="389"/>
      <c r="E44" s="389"/>
      <c r="F44" s="389"/>
      <c r="G44" s="389"/>
      <c r="H44" s="389"/>
      <c r="I44" s="389"/>
    </row>
    <row r="45" spans="1:9" x14ac:dyDescent="0.2">
      <c r="A45" s="315" t="s">
        <v>282</v>
      </c>
      <c r="B45" s="316" t="s">
        <v>372</v>
      </c>
      <c r="C45" s="317">
        <v>0</v>
      </c>
      <c r="D45" s="317">
        <v>0</v>
      </c>
      <c r="E45" s="318">
        <f>C45+D45</f>
        <v>0</v>
      </c>
      <c r="F45" s="317">
        <v>0</v>
      </c>
      <c r="G45" s="317">
        <v>0</v>
      </c>
      <c r="H45" s="318">
        <f>F45+G45</f>
        <v>0</v>
      </c>
      <c r="I45" s="318">
        <f>E45+H45</f>
        <v>0</v>
      </c>
    </row>
    <row r="46" spans="1:9" s="321" customFormat="1" x14ac:dyDescent="0.2">
      <c r="A46" s="315"/>
      <c r="B46" s="319" t="s">
        <v>283</v>
      </c>
      <c r="C46" s="320">
        <f>C45</f>
        <v>0</v>
      </c>
      <c r="D46" s="320">
        <f>D45</f>
        <v>0</v>
      </c>
      <c r="E46" s="320">
        <f>C46+D46</f>
        <v>0</v>
      </c>
      <c r="F46" s="320">
        <f>F45</f>
        <v>0</v>
      </c>
      <c r="G46" s="320">
        <f>G45</f>
        <v>0</v>
      </c>
      <c r="H46" s="320">
        <f>F46+G46</f>
        <v>0</v>
      </c>
      <c r="I46" s="320">
        <f>E46+H46</f>
        <v>0</v>
      </c>
    </row>
    <row r="47" spans="1:9" s="321" customFormat="1" x14ac:dyDescent="0.2">
      <c r="A47" s="324" t="s">
        <v>317</v>
      </c>
      <c r="B47" s="388" t="s">
        <v>321</v>
      </c>
      <c r="C47" s="389"/>
      <c r="D47" s="389"/>
      <c r="E47" s="389"/>
      <c r="F47" s="389"/>
      <c r="G47" s="389"/>
      <c r="H47" s="389"/>
      <c r="I47" s="389"/>
    </row>
    <row r="48" spans="1:9" s="321" customFormat="1" x14ac:dyDescent="0.2">
      <c r="A48" s="315" t="s">
        <v>318</v>
      </c>
      <c r="B48" s="316" t="s">
        <v>321</v>
      </c>
      <c r="C48" s="317">
        <v>0</v>
      </c>
      <c r="D48" s="317">
        <v>0</v>
      </c>
      <c r="E48" s="318">
        <f>C48+D48</f>
        <v>0</v>
      </c>
      <c r="F48" s="317">
        <v>0</v>
      </c>
      <c r="G48" s="317">
        <v>0</v>
      </c>
      <c r="H48" s="318">
        <f>F48+G48</f>
        <v>0</v>
      </c>
      <c r="I48" s="318">
        <f>E48+H48</f>
        <v>0</v>
      </c>
    </row>
    <row r="49" spans="1:9" s="321" customFormat="1" x14ac:dyDescent="0.2">
      <c r="A49" s="315"/>
      <c r="B49" s="319" t="s">
        <v>319</v>
      </c>
      <c r="C49" s="320">
        <f>C48</f>
        <v>0</v>
      </c>
      <c r="D49" s="320">
        <f>D48</f>
        <v>0</v>
      </c>
      <c r="E49" s="320">
        <f>C49+D49</f>
        <v>0</v>
      </c>
      <c r="F49" s="320">
        <f>F48</f>
        <v>0</v>
      </c>
      <c r="G49" s="320">
        <f>G48</f>
        <v>0</v>
      </c>
      <c r="H49" s="320">
        <f>F49+G49</f>
        <v>0</v>
      </c>
      <c r="I49" s="320">
        <f>E49+H49</f>
        <v>0</v>
      </c>
    </row>
    <row r="50" spans="1:9" s="321" customFormat="1" x14ac:dyDescent="0.2">
      <c r="A50" s="324" t="s">
        <v>320</v>
      </c>
      <c r="B50" s="388" t="s">
        <v>352</v>
      </c>
      <c r="C50" s="389"/>
      <c r="D50" s="389"/>
      <c r="E50" s="389"/>
      <c r="F50" s="389"/>
      <c r="G50" s="389"/>
      <c r="H50" s="389"/>
      <c r="I50" s="389"/>
    </row>
    <row r="51" spans="1:9" s="321" customFormat="1" x14ac:dyDescent="0.2">
      <c r="A51" s="315" t="s">
        <v>322</v>
      </c>
      <c r="B51" s="316" t="s">
        <v>352</v>
      </c>
      <c r="C51" s="317">
        <v>0</v>
      </c>
      <c r="D51" s="317">
        <v>0</v>
      </c>
      <c r="E51" s="318">
        <f>C51+D51</f>
        <v>0</v>
      </c>
      <c r="F51" s="317">
        <v>0</v>
      </c>
      <c r="G51" s="317">
        <v>0</v>
      </c>
      <c r="H51" s="318">
        <f>F51+G51</f>
        <v>0</v>
      </c>
      <c r="I51" s="318">
        <f>E51+H51</f>
        <v>0</v>
      </c>
    </row>
    <row r="52" spans="1:9" s="321" customFormat="1" x14ac:dyDescent="0.2">
      <c r="A52" s="315"/>
      <c r="B52" s="319" t="s">
        <v>323</v>
      </c>
      <c r="C52" s="320">
        <f>C51</f>
        <v>0</v>
      </c>
      <c r="D52" s="320">
        <f>D51</f>
        <v>0</v>
      </c>
      <c r="E52" s="320">
        <f>C52+D52</f>
        <v>0</v>
      </c>
      <c r="F52" s="320">
        <f>F51</f>
        <v>0</v>
      </c>
      <c r="G52" s="320">
        <f>G51</f>
        <v>0</v>
      </c>
      <c r="H52" s="320">
        <f>F52+G52</f>
        <v>0</v>
      </c>
      <c r="I52" s="320">
        <f>E52+H52</f>
        <v>0</v>
      </c>
    </row>
    <row r="53" spans="1:9" s="321" customFormat="1" x14ac:dyDescent="0.2">
      <c r="A53" s="324" t="s">
        <v>324</v>
      </c>
      <c r="B53" s="388" t="s">
        <v>373</v>
      </c>
      <c r="C53" s="389"/>
      <c r="D53" s="389"/>
      <c r="E53" s="389"/>
      <c r="F53" s="389"/>
      <c r="G53" s="389"/>
      <c r="H53" s="389"/>
      <c r="I53" s="389"/>
    </row>
    <row r="54" spans="1:9" s="321" customFormat="1" x14ac:dyDescent="0.2">
      <c r="A54" s="315" t="s">
        <v>326</v>
      </c>
      <c r="B54" s="316" t="s">
        <v>373</v>
      </c>
      <c r="C54" s="317">
        <v>0</v>
      </c>
      <c r="D54" s="317">
        <v>0</v>
      </c>
      <c r="E54" s="318">
        <f>C54+D54</f>
        <v>0</v>
      </c>
      <c r="F54" s="317">
        <v>0</v>
      </c>
      <c r="G54" s="317">
        <v>0</v>
      </c>
      <c r="H54" s="318">
        <f>F54+G54</f>
        <v>0</v>
      </c>
      <c r="I54" s="318">
        <f>E54+H54</f>
        <v>0</v>
      </c>
    </row>
    <row r="55" spans="1:9" s="321" customFormat="1" x14ac:dyDescent="0.2">
      <c r="A55" s="315"/>
      <c r="B55" s="319" t="s">
        <v>325</v>
      </c>
      <c r="C55" s="320">
        <f>C54</f>
        <v>0</v>
      </c>
      <c r="D55" s="320">
        <f>D54</f>
        <v>0</v>
      </c>
      <c r="E55" s="320">
        <f>C55+D55</f>
        <v>0</v>
      </c>
      <c r="F55" s="320">
        <f>F54</f>
        <v>0</v>
      </c>
      <c r="G55" s="320">
        <f>G54</f>
        <v>0</v>
      </c>
      <c r="H55" s="320">
        <f>F55+G55</f>
        <v>0</v>
      </c>
      <c r="I55" s="320">
        <f>E55+H55</f>
        <v>0</v>
      </c>
    </row>
    <row r="56" spans="1:9" s="321" customFormat="1" x14ac:dyDescent="0.2">
      <c r="A56" s="324" t="s">
        <v>327</v>
      </c>
      <c r="B56" s="388" t="s">
        <v>374</v>
      </c>
      <c r="C56" s="389"/>
      <c r="D56" s="389"/>
      <c r="E56" s="389"/>
      <c r="F56" s="389"/>
      <c r="G56" s="389"/>
      <c r="H56" s="389"/>
      <c r="I56" s="389"/>
    </row>
    <row r="57" spans="1:9" s="321" customFormat="1" x14ac:dyDescent="0.2">
      <c r="A57" s="315" t="s">
        <v>328</v>
      </c>
      <c r="B57" s="316" t="s">
        <v>374</v>
      </c>
      <c r="C57" s="317">
        <v>0</v>
      </c>
      <c r="D57" s="317">
        <v>0</v>
      </c>
      <c r="E57" s="318">
        <f>C57+D57</f>
        <v>0</v>
      </c>
      <c r="F57" s="317">
        <v>0</v>
      </c>
      <c r="G57" s="317">
        <v>0</v>
      </c>
      <c r="H57" s="318">
        <f>F57+G57</f>
        <v>0</v>
      </c>
      <c r="I57" s="318">
        <f>E57+H57</f>
        <v>0</v>
      </c>
    </row>
    <row r="58" spans="1:9" s="321" customFormat="1" x14ac:dyDescent="0.2">
      <c r="A58" s="315"/>
      <c r="B58" s="319" t="s">
        <v>329</v>
      </c>
      <c r="C58" s="320">
        <f>C57</f>
        <v>0</v>
      </c>
      <c r="D58" s="320">
        <f>D57</f>
        <v>0</v>
      </c>
      <c r="E58" s="320">
        <f>C58+D58</f>
        <v>0</v>
      </c>
      <c r="F58" s="320">
        <f>F57</f>
        <v>0</v>
      </c>
      <c r="G58" s="320">
        <f>G57</f>
        <v>0</v>
      </c>
      <c r="H58" s="320">
        <f>F58+G58</f>
        <v>0</v>
      </c>
      <c r="I58" s="320">
        <f>E58+H58</f>
        <v>0</v>
      </c>
    </row>
    <row r="59" spans="1:9" s="321" customFormat="1" x14ac:dyDescent="0.2">
      <c r="A59" s="324" t="s">
        <v>330</v>
      </c>
      <c r="B59" s="388" t="s">
        <v>375</v>
      </c>
      <c r="C59" s="389"/>
      <c r="D59" s="389"/>
      <c r="E59" s="389"/>
      <c r="F59" s="389"/>
      <c r="G59" s="389"/>
      <c r="H59" s="389"/>
      <c r="I59" s="389"/>
    </row>
    <row r="60" spans="1:9" s="321" customFormat="1" ht="25.5" x14ac:dyDescent="0.2">
      <c r="A60" s="315" t="s">
        <v>331</v>
      </c>
      <c r="B60" s="316" t="s">
        <v>375</v>
      </c>
      <c r="C60" s="317">
        <v>0</v>
      </c>
      <c r="D60" s="317">
        <v>0</v>
      </c>
      <c r="E60" s="318">
        <f>C60+D60</f>
        <v>0</v>
      </c>
      <c r="F60" s="317">
        <v>0</v>
      </c>
      <c r="G60" s="317">
        <v>0</v>
      </c>
      <c r="H60" s="318">
        <f>F60+G60</f>
        <v>0</v>
      </c>
      <c r="I60" s="318">
        <f>E60+H60</f>
        <v>0</v>
      </c>
    </row>
    <row r="61" spans="1:9" s="321" customFormat="1" x14ac:dyDescent="0.2">
      <c r="A61" s="315"/>
      <c r="B61" s="319" t="s">
        <v>333</v>
      </c>
      <c r="C61" s="320">
        <f>C60</f>
        <v>0</v>
      </c>
      <c r="D61" s="320">
        <f>D59</f>
        <v>0</v>
      </c>
      <c r="E61" s="320">
        <f>C61+D61</f>
        <v>0</v>
      </c>
      <c r="F61" s="320">
        <f>F59</f>
        <v>0</v>
      </c>
      <c r="G61" s="320">
        <f>G59</f>
        <v>0</v>
      </c>
      <c r="H61" s="320">
        <f>F61+G61</f>
        <v>0</v>
      </c>
      <c r="I61" s="320">
        <f>E61+H61</f>
        <v>0</v>
      </c>
    </row>
    <row r="62" spans="1:9" s="321" customFormat="1" x14ac:dyDescent="0.2">
      <c r="A62" s="324" t="s">
        <v>376</v>
      </c>
      <c r="B62" s="388" t="s">
        <v>334</v>
      </c>
      <c r="C62" s="389"/>
      <c r="D62" s="389"/>
      <c r="E62" s="389"/>
      <c r="F62" s="389"/>
      <c r="G62" s="389"/>
      <c r="H62" s="389"/>
      <c r="I62" s="389"/>
    </row>
    <row r="63" spans="1:9" s="321" customFormat="1" x14ac:dyDescent="0.2">
      <c r="A63" s="315" t="s">
        <v>377</v>
      </c>
      <c r="B63" s="316" t="s">
        <v>334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378</v>
      </c>
      <c r="C64" s="320">
        <f>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15"/>
      <c r="B65" s="319"/>
      <c r="C65" s="320"/>
      <c r="D65" s="320"/>
      <c r="E65" s="320"/>
      <c r="F65" s="320"/>
      <c r="G65" s="320"/>
      <c r="H65" s="320"/>
      <c r="I65" s="320"/>
    </row>
    <row r="66" spans="1:9" s="321" customFormat="1" x14ac:dyDescent="0.2">
      <c r="A66" s="315"/>
      <c r="B66" s="319"/>
      <c r="C66" s="320"/>
      <c r="D66" s="320"/>
      <c r="E66" s="320"/>
      <c r="F66" s="320"/>
      <c r="G66" s="320"/>
      <c r="H66" s="320"/>
      <c r="I66" s="320"/>
    </row>
    <row r="67" spans="1:9" s="321" customFormat="1" x14ac:dyDescent="0.2">
      <c r="A67" s="315"/>
      <c r="B67" s="319" t="s">
        <v>284</v>
      </c>
      <c r="C67" s="320">
        <f>C12+C15+C25+C33+C39+C43+C46+C49+C52+C55+C58+C64</f>
        <v>0</v>
      </c>
      <c r="D67" s="320">
        <f>D12+D15+D25+D33+D39+D43+D46+D49+D52+D55+D58+D64</f>
        <v>0</v>
      </c>
      <c r="E67" s="320">
        <f>E12+E15+E25+E33+E39+E43+E46+E49+E52+E55+E58+E64</f>
        <v>0</v>
      </c>
      <c r="F67" s="320">
        <f>F12+F15+F25+F33+F39+F43+F46+F49+F52+F55+F58+F64</f>
        <v>0</v>
      </c>
      <c r="G67" s="320">
        <f>G12+G15+G25+G33+G39+G43+G46+G49+G52+G55+G58+G64</f>
        <v>0</v>
      </c>
      <c r="H67" s="320">
        <f>H12+H15+H25+H33+H39+H43+H46+H49+H52+H55+H58+H61+H64</f>
        <v>0</v>
      </c>
      <c r="I67" s="320">
        <f>I12+I15+I25+I33+I39+I43+I46+I49+I52+I55+I58+I61+I64</f>
        <v>0</v>
      </c>
    </row>
    <row r="68" spans="1:9" s="331" customFormat="1" ht="12.75" x14ac:dyDescent="0.2">
      <c r="A68" s="326"/>
      <c r="B68" s="327" t="s">
        <v>285</v>
      </c>
      <c r="C68" s="328">
        <v>0</v>
      </c>
      <c r="D68" s="328">
        <v>0</v>
      </c>
      <c r="E68" s="329">
        <f>C68+D68</f>
        <v>0</v>
      </c>
      <c r="F68" s="328">
        <v>0</v>
      </c>
      <c r="G68" s="328">
        <v>0</v>
      </c>
      <c r="H68" s="330">
        <f>SUM(F68:G68)</f>
        <v>0</v>
      </c>
      <c r="I68" s="330">
        <f>SUM(E68,H68)</f>
        <v>0</v>
      </c>
    </row>
    <row r="69" spans="1:9" s="335" customFormat="1" x14ac:dyDescent="0.2">
      <c r="A69" s="332"/>
      <c r="B69" s="333"/>
      <c r="C69" s="334"/>
      <c r="D69" s="334"/>
      <c r="E69" s="334"/>
      <c r="F69" s="334"/>
      <c r="G69" s="334"/>
      <c r="H69" s="334"/>
      <c r="I69" s="334"/>
    </row>
    <row r="70" spans="1:9" x14ac:dyDescent="0.2">
      <c r="A70" s="336"/>
      <c r="B70" s="337"/>
      <c r="C70" s="334"/>
      <c r="D70" s="334"/>
      <c r="E70" s="334"/>
      <c r="F70" s="334"/>
      <c r="G70" s="334"/>
      <c r="H70" s="334"/>
      <c r="I70" s="334"/>
    </row>
    <row r="71" spans="1:9" x14ac:dyDescent="0.2">
      <c r="A71" s="338" t="s">
        <v>286</v>
      </c>
      <c r="B71" s="339" t="s">
        <v>287</v>
      </c>
      <c r="C71" s="340" t="s">
        <v>288</v>
      </c>
      <c r="D71" s="334"/>
      <c r="E71" s="334"/>
      <c r="F71" s="334"/>
      <c r="G71" s="334"/>
      <c r="H71" s="334"/>
      <c r="I71" s="334"/>
    </row>
    <row r="72" spans="1:9" x14ac:dyDescent="0.2">
      <c r="A72" s="341" t="s">
        <v>124</v>
      </c>
      <c r="B72" s="338" t="s">
        <v>289</v>
      </c>
      <c r="C72" s="342">
        <f>I67</f>
        <v>0</v>
      </c>
      <c r="D72" s="334"/>
      <c r="E72" s="334"/>
      <c r="F72" s="334"/>
      <c r="G72" s="334"/>
      <c r="H72" s="334"/>
      <c r="I72" s="334"/>
    </row>
    <row r="73" spans="1:9" x14ac:dyDescent="0.2">
      <c r="A73" s="341" t="s">
        <v>290</v>
      </c>
      <c r="B73" s="341" t="s">
        <v>291</v>
      </c>
      <c r="C73" s="343">
        <f>H67</f>
        <v>0</v>
      </c>
      <c r="D73" s="334"/>
      <c r="E73" s="334"/>
      <c r="F73" s="334"/>
      <c r="G73" s="334"/>
      <c r="H73" s="334"/>
      <c r="I73" s="334"/>
    </row>
    <row r="74" spans="1:9" x14ac:dyDescent="0.2">
      <c r="A74" s="341" t="s">
        <v>292</v>
      </c>
      <c r="B74" s="341" t="s">
        <v>293</v>
      </c>
      <c r="C74" s="343">
        <f>C72-C73</f>
        <v>0</v>
      </c>
      <c r="D74" s="344"/>
      <c r="E74" s="344"/>
      <c r="F74" s="334"/>
      <c r="G74" s="334"/>
      <c r="H74" s="344"/>
      <c r="I74" s="344"/>
    </row>
    <row r="75" spans="1:9" x14ac:dyDescent="0.2">
      <c r="A75" s="341" t="s">
        <v>125</v>
      </c>
      <c r="B75" s="338" t="s">
        <v>294</v>
      </c>
      <c r="C75" s="342">
        <f>SUM(C76:C77)</f>
        <v>0</v>
      </c>
      <c r="D75" s="344"/>
      <c r="E75" s="344"/>
      <c r="F75" s="334"/>
      <c r="G75" s="334"/>
      <c r="H75" s="344"/>
      <c r="I75" s="344"/>
    </row>
    <row r="76" spans="1:9" x14ac:dyDescent="0.2">
      <c r="A76" s="341" t="s">
        <v>295</v>
      </c>
      <c r="B76" s="341" t="s">
        <v>296</v>
      </c>
      <c r="C76" s="345">
        <v>0</v>
      </c>
      <c r="D76" s="346" t="str">
        <f>IF(C76&lt;C74*0.1,"!!! Contribuția la cheltuielile eligibile nu este de minimum 50%","")</f>
        <v/>
      </c>
      <c r="E76" s="347"/>
      <c r="F76" s="334"/>
      <c r="G76" s="334"/>
      <c r="H76" s="344"/>
      <c r="I76" s="344"/>
    </row>
    <row r="77" spans="1:9" ht="25.5" x14ac:dyDescent="0.2">
      <c r="A77" s="341" t="s">
        <v>297</v>
      </c>
      <c r="B77" s="341" t="s">
        <v>298</v>
      </c>
      <c r="C77" s="343">
        <f>H67</f>
        <v>0</v>
      </c>
      <c r="D77" s="344"/>
      <c r="E77" s="344"/>
      <c r="F77" s="344"/>
      <c r="G77" s="344"/>
      <c r="H77" s="344"/>
      <c r="I77" s="344"/>
    </row>
    <row r="78" spans="1:9" x14ac:dyDescent="0.2">
      <c r="A78" s="341" t="s">
        <v>129</v>
      </c>
      <c r="B78" s="338" t="s">
        <v>299</v>
      </c>
      <c r="C78" s="342">
        <f>C72-C75</f>
        <v>0</v>
      </c>
      <c r="D78" s="344"/>
      <c r="E78" s="344"/>
      <c r="F78" s="344"/>
      <c r="G78" s="344"/>
      <c r="H78" s="344"/>
      <c r="I78" s="344"/>
    </row>
    <row r="79" spans="1:9" x14ac:dyDescent="0.2">
      <c r="A79" s="336"/>
      <c r="B79" s="333"/>
      <c r="C79" s="334"/>
      <c r="D79" s="334"/>
      <c r="E79" s="334"/>
      <c r="F79" s="334"/>
      <c r="G79" s="334"/>
      <c r="H79" s="334"/>
      <c r="I79" s="334"/>
    </row>
    <row r="80" spans="1:9" x14ac:dyDescent="0.2">
      <c r="A80" s="336"/>
      <c r="B80" s="333"/>
      <c r="C80" s="334"/>
      <c r="D80" s="334"/>
      <c r="E80" s="334"/>
      <c r="F80" s="334"/>
      <c r="G80" s="334"/>
      <c r="H80" s="334"/>
      <c r="I80" s="334"/>
    </row>
  </sheetData>
  <mergeCells count="25"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59:I59"/>
    <mergeCell ref="B62:I62"/>
    <mergeCell ref="B53:I53"/>
    <mergeCell ref="B56:I56"/>
    <mergeCell ref="A3:I3"/>
    <mergeCell ref="B47:I47"/>
    <mergeCell ref="B50:I50"/>
    <mergeCell ref="B44:I44"/>
    <mergeCell ref="B13:I13"/>
    <mergeCell ref="B16:I16"/>
    <mergeCell ref="B26:I26"/>
    <mergeCell ref="B34:I34"/>
    <mergeCell ref="B40:I40"/>
  </mergeCells>
  <pageMargins left="0.43307086614173229" right="0.43307086614173229" top="0.55118110236220474" bottom="0.55118110236220474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H68"/>
  <sheetViews>
    <sheetView view="pageBreakPreview" topLeftCell="A51" zoomScale="110" zoomScaleNormal="70" zoomScaleSheetLayoutView="110" workbookViewId="0">
      <selection activeCell="F63" sqref="F63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8.85546875" style="376" customWidth="1"/>
    <col min="8" max="8" width="2.85546875" style="376" customWidth="1"/>
    <col min="9" max="16384" width="9.140625" style="376"/>
  </cols>
  <sheetData>
    <row r="1" spans="1:8" ht="15.75" x14ac:dyDescent="0.2">
      <c r="A1" s="420" t="s">
        <v>154</v>
      </c>
      <c r="B1" s="421"/>
      <c r="C1" s="421"/>
      <c r="D1" s="421"/>
      <c r="E1" s="421"/>
      <c r="F1" s="421"/>
      <c r="G1" s="392" t="s">
        <v>354</v>
      </c>
      <c r="H1" s="393"/>
    </row>
    <row r="2" spans="1:8" ht="18" x14ac:dyDescent="0.2">
      <c r="A2" s="399" t="s">
        <v>233</v>
      </c>
      <c r="B2" s="400"/>
      <c r="C2" s="400"/>
      <c r="D2" s="400"/>
      <c r="E2" s="400"/>
      <c r="F2" s="400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15"/>
    </row>
    <row r="4" spans="1:8" s="352" customFormat="1" x14ac:dyDescent="0.2">
      <c r="A4" s="422" t="s">
        <v>307</v>
      </c>
      <c r="B4" s="422"/>
      <c r="C4" s="422"/>
      <c r="D4" s="422"/>
      <c r="E4" s="422"/>
      <c r="F4" s="422"/>
    </row>
    <row r="5" spans="1:8" s="352" customFormat="1" ht="42" customHeight="1" x14ac:dyDescent="0.2">
      <c r="A5" s="423" t="s">
        <v>335</v>
      </c>
      <c r="B5" s="424"/>
      <c r="C5" s="424"/>
      <c r="D5" s="424"/>
      <c r="E5" s="424"/>
      <c r="F5" s="424"/>
    </row>
    <row r="6" spans="1:8" s="352" customFormat="1" ht="4.9000000000000004" customHeight="1" x14ac:dyDescent="0.2">
      <c r="A6" s="353"/>
      <c r="B6" s="425"/>
      <c r="C6" s="425"/>
      <c r="D6" s="354"/>
      <c r="E6" s="355"/>
      <c r="F6" s="355"/>
    </row>
    <row r="7" spans="1:8" s="352" customFormat="1" ht="25.5" customHeight="1" x14ac:dyDescent="0.2">
      <c r="A7" s="426" t="s">
        <v>300</v>
      </c>
      <c r="B7" s="413" t="s">
        <v>301</v>
      </c>
      <c r="C7" s="413" t="s">
        <v>302</v>
      </c>
      <c r="D7" s="413" t="s">
        <v>303</v>
      </c>
      <c r="E7" s="416" t="s">
        <v>234</v>
      </c>
      <c r="F7" s="417"/>
    </row>
    <row r="8" spans="1:8" s="357" customFormat="1" ht="15" customHeight="1" x14ac:dyDescent="0.2">
      <c r="A8" s="427"/>
      <c r="B8" s="414"/>
      <c r="C8" s="414"/>
      <c r="D8" s="414"/>
      <c r="E8" s="356" t="s">
        <v>304</v>
      </c>
      <c r="F8" s="356" t="s">
        <v>305</v>
      </c>
    </row>
    <row r="9" spans="1:8" s="359" customFormat="1" ht="15" x14ac:dyDescent="0.2">
      <c r="A9" s="358" t="str">
        <f>'Bugetul cererii de finanțare'!A8</f>
        <v>CAP. 1</v>
      </c>
      <c r="B9" s="418" t="str">
        <f>'Bugetul cererii de finanțare'!B8:I8</f>
        <v>Cheltuieli pentru obținerea și amenajarea terenului</v>
      </c>
      <c r="C9" s="419"/>
      <c r="D9" s="419"/>
      <c r="E9" s="419"/>
      <c r="F9" s="419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8" t="str">
        <f>'Bugetul cererii de finanțare'!B13:I13</f>
        <v>Asigurarea utilităţilor necesare obiectivului</v>
      </c>
      <c r="C14" s="419"/>
      <c r="D14" s="419"/>
      <c r="E14" s="419"/>
      <c r="F14" s="419"/>
    </row>
    <row r="15" spans="1:8" s="359" customFormat="1" ht="15" x14ac:dyDescent="0.2">
      <c r="A15" s="360" t="s">
        <v>252</v>
      </c>
      <c r="B15" s="361" t="s">
        <v>253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8" t="str">
        <f>'Bugetul cererii de finanțare'!B16:I16</f>
        <v>Cheltuieli pentru proiectare și asistență tehnică</v>
      </c>
      <c r="C17" s="419"/>
      <c r="D17" s="419"/>
      <c r="E17" s="419"/>
      <c r="F17" s="419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Documentații-suport și cheltuieli pt. obtinerea de avize, acorduri și autorizatii</v>
      </c>
      <c r="C19" s="362">
        <f>'Bugetul cererii de finanțare'!I18</f>
        <v>0</v>
      </c>
      <c r="D19" s="363" t="str">
        <f t="shared" ref="D19:D26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Expertizare tehnică</v>
      </c>
      <c r="C20" s="362">
        <f>'Bugetul cererii de finanțare'!I19</f>
        <v>0</v>
      </c>
      <c r="D20" s="363" t="str">
        <f t="shared" ref="D20:D21" si="2">IF(E20+F20&lt;&gt;C20,"Eroare!","")</f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 xml:space="preserve">Certificarea performanţei energetice şi auditul energetic al clădirilor </v>
      </c>
      <c r="C21" s="362">
        <f>'Bugetul cererii de finanțare'!I20</f>
        <v>0</v>
      </c>
      <c r="D21" s="363" t="str">
        <f t="shared" si="2"/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 xml:space="preserve">Proiectare 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Organizarea procedurilor de achiziție</v>
      </c>
      <c r="C23" s="362">
        <f>'Bugetul cererii de finanțare'!I22</f>
        <v>0</v>
      </c>
      <c r="D23" s="363" t="str">
        <f t="shared" ref="D23" si="3">IF(E23+F23&lt;&gt;C23,"Eroare!","")</f>
        <v/>
      </c>
      <c r="E23" s="364">
        <v>0</v>
      </c>
      <c r="F23" s="364">
        <v>0</v>
      </c>
    </row>
    <row r="24" spans="1:6" s="365" customFormat="1" ht="15" x14ac:dyDescent="0.2">
      <c r="A24" s="360" t="str">
        <f>'Bugetul cererii de finanțare'!A23</f>
        <v>3.7</v>
      </c>
      <c r="B24" s="361" t="str">
        <f>'Bugetul cererii de finanțare'!B23</f>
        <v>Consultanță</v>
      </c>
      <c r="C24" s="362">
        <f>'Bugetul cererii de finanțare'!I23</f>
        <v>0</v>
      </c>
      <c r="D24" s="363" t="str">
        <f t="shared" si="1"/>
        <v/>
      </c>
      <c r="E24" s="364">
        <v>0</v>
      </c>
      <c r="F24" s="364">
        <v>0</v>
      </c>
    </row>
    <row r="25" spans="1:6" s="365" customFormat="1" ht="15" x14ac:dyDescent="0.2">
      <c r="A25" s="360" t="str">
        <f>'Bugetul cererii de finanțare'!A24</f>
        <v>3.8</v>
      </c>
      <c r="B25" s="361" t="str">
        <f>'Bugetul cererii de finanțare'!B24</f>
        <v>Asistență tehnică</v>
      </c>
      <c r="C25" s="362">
        <f>'Bugetul cererii de finanțare'!I24</f>
        <v>0</v>
      </c>
      <c r="D25" s="363" t="str">
        <f t="shared" si="1"/>
        <v/>
      </c>
      <c r="E25" s="364">
        <v>0</v>
      </c>
      <c r="F25" s="364">
        <v>0</v>
      </c>
    </row>
    <row r="26" spans="1:6" s="359" customFormat="1" ht="15" x14ac:dyDescent="0.2">
      <c r="A26" s="358"/>
      <c r="B26" s="366" t="str">
        <f>'Bugetul cererii de finanțare'!B25</f>
        <v> TOTAL CAPITOL 3</v>
      </c>
      <c r="C26" s="362">
        <f>'Bugetul cererii de finanțare'!I25</f>
        <v>0</v>
      </c>
      <c r="D26" s="363" t="str">
        <f t="shared" si="1"/>
        <v/>
      </c>
      <c r="E26" s="367">
        <f>SUM(E18:E25)</f>
        <v>0</v>
      </c>
      <c r="F26" s="367">
        <f>SUM(F18:F25)</f>
        <v>0</v>
      </c>
    </row>
    <row r="27" spans="1:6" s="359" customFormat="1" ht="15" x14ac:dyDescent="0.2">
      <c r="A27" s="358" t="str">
        <f>'Bugetul cererii de finanțare'!A26</f>
        <v>CAP. 4</v>
      </c>
      <c r="B27" s="418" t="str">
        <f>'Bugetul cererii de finanțare'!B26:I26</f>
        <v>Cheltuieli pentru investiţia de bază</v>
      </c>
      <c r="C27" s="419"/>
      <c r="D27" s="419"/>
      <c r="E27" s="419"/>
      <c r="F27" s="419"/>
    </row>
    <row r="28" spans="1:6" s="365" customFormat="1" ht="15" x14ac:dyDescent="0.2">
      <c r="A28" s="360" t="str">
        <f>'Bugetul cererii de finanțare'!A27</f>
        <v>4.1</v>
      </c>
      <c r="B28" s="361" t="str">
        <f>'Bugetul cererii de finanțare'!B27</f>
        <v>Construcţii şi instalaţii</v>
      </c>
      <c r="C28" s="362">
        <f>'Bugetul cererii de finanțare'!I27</f>
        <v>0</v>
      </c>
      <c r="D28" s="363" t="str">
        <f>IF(E28+F28&lt;&gt;C28,"Eroare!","")</f>
        <v/>
      </c>
      <c r="E28" s="364">
        <v>0</v>
      </c>
      <c r="F28" s="364">
        <v>0</v>
      </c>
    </row>
    <row r="29" spans="1:6" s="365" customFormat="1" ht="15" x14ac:dyDescent="0.2">
      <c r="A29" s="360" t="str">
        <f>'Bugetul cererii de finanțare'!A28</f>
        <v>4.2</v>
      </c>
      <c r="B29" s="361" t="str">
        <f>'Bugetul cererii de finanțare'!B28</f>
        <v>Montaj utilaje, echipamente tehnologice și funcționale</v>
      </c>
      <c r="C29" s="362">
        <f>'Bugetul cererii de finanțare'!I28</f>
        <v>0</v>
      </c>
      <c r="D29" s="363" t="str">
        <f t="shared" ref="D29:D34" si="4">IF(E29+F29&lt;&gt;C29,"Eroare!","")</f>
        <v/>
      </c>
      <c r="E29" s="382">
        <v>0</v>
      </c>
      <c r="F29" s="382">
        <v>0</v>
      </c>
    </row>
    <row r="30" spans="1:6" s="365" customFormat="1" ht="15" x14ac:dyDescent="0.2">
      <c r="A30" s="360" t="str">
        <f>'Bugetul cererii de finanțare'!A29</f>
        <v>4.3</v>
      </c>
      <c r="B30" s="361" t="str">
        <f>'Bugetul cererii de finanțare'!B29</f>
        <v>Utilaje, echipamente tehnologice și funcționale care necesită montaj</v>
      </c>
      <c r="C30" s="362">
        <f>'Bugetul cererii de finanțare'!I29</f>
        <v>0</v>
      </c>
      <c r="D30" s="363" t="str">
        <f t="shared" si="4"/>
        <v/>
      </c>
      <c r="E30" s="382">
        <v>0</v>
      </c>
      <c r="F30" s="382">
        <v>0</v>
      </c>
    </row>
    <row r="31" spans="1:6" s="365" customFormat="1" ht="27" customHeight="1" x14ac:dyDescent="0.2">
      <c r="A31" s="360" t="str">
        <f>'Bugetul cererii de finanțare'!A30</f>
        <v>4.4</v>
      </c>
      <c r="B31" s="361" t="str">
        <f>'Bugetul cererii de finanțare'!B30</f>
        <v>Utilaje, echipamente  tehnologice si functionale care nu necesita montaj și echipamente de transport</v>
      </c>
      <c r="C31" s="362">
        <f>'Bugetul cererii de finanțare'!I30</f>
        <v>0</v>
      </c>
      <c r="D31" s="363" t="str">
        <f t="shared" si="4"/>
        <v/>
      </c>
      <c r="E31" s="364">
        <v>0</v>
      </c>
      <c r="F31" s="364">
        <v>0</v>
      </c>
    </row>
    <row r="32" spans="1:6" s="365" customFormat="1" ht="15" x14ac:dyDescent="0.2">
      <c r="A32" s="360" t="str">
        <f>'Bugetul cererii de finanțare'!A31</f>
        <v>4.5</v>
      </c>
      <c r="B32" s="361" t="str">
        <f>'Bugetul cererii de finanțare'!B31</f>
        <v>Dotări</v>
      </c>
      <c r="C32" s="362">
        <f>'Bugetul cererii de finanțare'!I31</f>
        <v>0</v>
      </c>
      <c r="D32" s="363" t="str">
        <f t="shared" si="4"/>
        <v/>
      </c>
      <c r="E32" s="364">
        <v>0</v>
      </c>
      <c r="F32" s="364">
        <v>0</v>
      </c>
    </row>
    <row r="33" spans="1:6" s="365" customFormat="1" ht="15" x14ac:dyDescent="0.2">
      <c r="A33" s="360" t="str">
        <f>'Bugetul cererii de finanțare'!A32</f>
        <v>4.6</v>
      </c>
      <c r="B33" s="361" t="str">
        <f>'Bugetul cererii de finanțare'!B32</f>
        <v>Active necorporale</v>
      </c>
      <c r="C33" s="362">
        <f>'Bugetul cererii de finanțare'!I32</f>
        <v>0</v>
      </c>
      <c r="D33" s="363" t="str">
        <f t="shared" si="4"/>
        <v/>
      </c>
      <c r="E33" s="364">
        <v>0</v>
      </c>
      <c r="F33" s="364">
        <v>0</v>
      </c>
    </row>
    <row r="34" spans="1:6" s="359" customFormat="1" ht="15" x14ac:dyDescent="0.2">
      <c r="A34" s="358"/>
      <c r="B34" s="366" t="str">
        <f>'Bugetul cererii de finanțare'!B33</f>
        <v>TOTAL CAPITOL 4</v>
      </c>
      <c r="C34" s="362">
        <f>'Bugetul cererii de finanțare'!I33</f>
        <v>0</v>
      </c>
      <c r="D34" s="363" t="str">
        <f t="shared" si="4"/>
        <v/>
      </c>
      <c r="E34" s="367">
        <f>SUM(E28:E33)</f>
        <v>0</v>
      </c>
      <c r="F34" s="367">
        <f>SUM(F28:F33)</f>
        <v>0</v>
      </c>
    </row>
    <row r="35" spans="1:6" s="359" customFormat="1" ht="15" x14ac:dyDescent="0.2">
      <c r="A35" s="358" t="str">
        <f>'Bugetul cererii de finanțare'!A34</f>
        <v>CAP. 5</v>
      </c>
      <c r="B35" s="418" t="str">
        <f>'Bugetul cererii de finanțare'!B34:I34</f>
        <v>Alte cheltuieli</v>
      </c>
      <c r="C35" s="419"/>
      <c r="D35" s="419"/>
      <c r="E35" s="419"/>
      <c r="F35" s="419"/>
    </row>
    <row r="36" spans="1:6" s="365" customFormat="1" ht="15" x14ac:dyDescent="0.2">
      <c r="A36" s="360" t="str">
        <f>'Bugetul cererii de finanțare'!A35</f>
        <v>5.1</v>
      </c>
      <c r="B36" s="361" t="str">
        <f>'Bugetul cererii de finanțare'!B35</f>
        <v>Cheltuieli cu organizarea de şantier</v>
      </c>
      <c r="C36" s="362">
        <f>'Bugetul cererii de finanțare'!I35</f>
        <v>0</v>
      </c>
      <c r="D36" s="363" t="str">
        <f>IF(E36+F36&lt;&gt;C36,"Eroare!","")</f>
        <v/>
      </c>
      <c r="E36" s="364">
        <v>0</v>
      </c>
      <c r="F36" s="364">
        <v>0</v>
      </c>
    </row>
    <row r="37" spans="1:6" s="359" customFormat="1" ht="15" x14ac:dyDescent="0.2">
      <c r="A37" s="360" t="str">
        <f>'Bugetul cererii de finanțare'!A38</f>
        <v>5.4</v>
      </c>
      <c r="B37" s="361" t="str">
        <f>'Bugetul cererii de finanțare'!B38</f>
        <v>Cheltuieli cu informarea și publicitatea</v>
      </c>
      <c r="C37" s="362">
        <f>'Bugetul cererii de finanțare'!I38</f>
        <v>0</v>
      </c>
      <c r="D37" s="363" t="str">
        <f t="shared" ref="D37:D38" si="5">IF(E37+F37&lt;&gt;C37,"Eroare!","")</f>
        <v/>
      </c>
      <c r="E37" s="364">
        <v>0</v>
      </c>
      <c r="F37" s="364">
        <v>0</v>
      </c>
    </row>
    <row r="38" spans="1:6" s="359" customFormat="1" ht="15" x14ac:dyDescent="0.2">
      <c r="A38" s="358"/>
      <c r="B38" s="366" t="str">
        <f>'Bugetul cererii de finanțare'!B39</f>
        <v>TOTAL CAPITOL 5</v>
      </c>
      <c r="C38" s="362">
        <f>'Bugetul cererii de finanțare'!I39</f>
        <v>0</v>
      </c>
      <c r="D38" s="363" t="str">
        <f t="shared" si="5"/>
        <v/>
      </c>
      <c r="E38" s="367">
        <f>SUM(E36:E37)</f>
        <v>0</v>
      </c>
      <c r="F38" s="367">
        <f>SUM(F36:F37)</f>
        <v>0</v>
      </c>
    </row>
    <row r="39" spans="1:6" s="359" customFormat="1" ht="15" x14ac:dyDescent="0.2">
      <c r="A39" s="358" t="str">
        <f>'Bugetul cererii de finanțare'!A40</f>
        <v>CAP. 6</v>
      </c>
      <c r="B39" s="418" t="str">
        <f>'Bugetul cererii de finanțare'!B40:I40</f>
        <v>Cheltuieli pentru probe tehnologice și teste și predare la beneficiar</v>
      </c>
      <c r="C39" s="419"/>
      <c r="D39" s="419"/>
      <c r="E39" s="419"/>
      <c r="F39" s="419"/>
    </row>
    <row r="40" spans="1:6" s="359" customFormat="1" ht="15" x14ac:dyDescent="0.2">
      <c r="A40" s="385" t="str">
        <f>'Bugetul cererii de finanțare'!A41</f>
        <v>6.1</v>
      </c>
      <c r="B40" s="361" t="str">
        <f>'Bugetul cererii de finanțare'!B41</f>
        <v>Pregatirea personalului de exploatare</v>
      </c>
      <c r="C40" s="362">
        <f>'Bugetul cererii de finanțare'!I41</f>
        <v>0</v>
      </c>
      <c r="D40" s="363" t="str">
        <f t="shared" ref="D40:D42" si="6">IF(E40+F40&lt;&gt;C40,"Eroare!","")</f>
        <v/>
      </c>
      <c r="E40" s="364">
        <v>0</v>
      </c>
      <c r="F40" s="364">
        <v>0</v>
      </c>
    </row>
    <row r="41" spans="1:6" s="359" customFormat="1" ht="15" x14ac:dyDescent="0.2">
      <c r="A41" s="385" t="str">
        <f>'Bugetul cererii de finanțare'!A42</f>
        <v>6.2</v>
      </c>
      <c r="B41" s="361" t="str">
        <f>'Bugetul cererii de finanțare'!B42</f>
        <v>Probe tehnologice si teste</v>
      </c>
      <c r="C41" s="362">
        <f>'Bugetul cererii de finanțare'!I42</f>
        <v>0</v>
      </c>
      <c r="D41" s="363" t="str">
        <f t="shared" si="6"/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finanțare'!B43</f>
        <v>TOTAL CAPITOL 6</v>
      </c>
      <c r="C42" s="362">
        <f>'Bugetul cererii de finanțare'!I43</f>
        <v>0</v>
      </c>
      <c r="D42" s="363" t="str">
        <f t="shared" si="6"/>
        <v/>
      </c>
      <c r="E42" s="367">
        <f>SUM(E40:E41)</f>
        <v>0</v>
      </c>
      <c r="F42" s="367">
        <f>SUM(F40:F41)</f>
        <v>0</v>
      </c>
    </row>
    <row r="43" spans="1:6" s="359" customFormat="1" ht="15" x14ac:dyDescent="0.2">
      <c r="A43" s="358" t="str">
        <f>'Bugetul cererii de finanțare'!A44</f>
        <v>CAP. 7</v>
      </c>
      <c r="B43" s="418" t="str">
        <f>'Bugetul cererii de finanțare'!B44:I44</f>
        <v>Cheltuieli cu amortizarea</v>
      </c>
      <c r="C43" s="419"/>
      <c r="D43" s="419"/>
      <c r="E43" s="419"/>
      <c r="F43" s="419"/>
    </row>
    <row r="44" spans="1:6" s="359" customFormat="1" ht="15" x14ac:dyDescent="0.2">
      <c r="A44" s="385" t="str">
        <f>'Bugetul cererii de finanțare'!A45</f>
        <v>7.1</v>
      </c>
      <c r="B44" s="361" t="str">
        <f>'Bugetul cererii de finanțare'!B45</f>
        <v>Cheltuieli cu amortizarea</v>
      </c>
      <c r="C44" s="362">
        <f>'Bugetul cererii de finanțare'!I45</f>
        <v>0</v>
      </c>
      <c r="D44" s="363" t="str">
        <f>IF(E44+F44&lt;&gt;C44,"Eroare!","")</f>
        <v/>
      </c>
      <c r="E44" s="364">
        <v>0</v>
      </c>
      <c r="F44" s="364">
        <v>0</v>
      </c>
    </row>
    <row r="45" spans="1:6" s="359" customFormat="1" ht="15" x14ac:dyDescent="0.2">
      <c r="A45" s="358"/>
      <c r="B45" s="383" t="str">
        <f>'Bugetul cererii de finanțare'!B46</f>
        <v>TOTAL CAPITOL 7</v>
      </c>
      <c r="C45" s="362">
        <f>'Bugetul cererii de finanțare'!I46</f>
        <v>0</v>
      </c>
      <c r="D45" s="363" t="str">
        <f>IF(E45+F45&lt;&gt;C45,"Eroare!","")</f>
        <v/>
      </c>
      <c r="E45" s="367">
        <f t="shared" ref="E45:F45" si="7">E44</f>
        <v>0</v>
      </c>
      <c r="F45" s="367">
        <f t="shared" si="7"/>
        <v>0</v>
      </c>
    </row>
    <row r="46" spans="1:6" s="359" customFormat="1" ht="15" x14ac:dyDescent="0.2">
      <c r="A46" s="358" t="str">
        <f>'Bugetul cererii de finanțare'!A47</f>
        <v>CAP. 8</v>
      </c>
      <c r="B46" s="410" t="str">
        <f>'Bugetul cererii de finanțare'!B47:I47</f>
        <v>Cheltuieli cu leasing-ul</v>
      </c>
      <c r="C46" s="411"/>
      <c r="D46" s="411"/>
      <c r="E46" s="411"/>
      <c r="F46" s="412"/>
    </row>
    <row r="47" spans="1:6" s="359" customFormat="1" ht="15" x14ac:dyDescent="0.2">
      <c r="A47" s="385" t="str">
        <f>'Bugetul cererii de finanțare'!A48</f>
        <v>8.1</v>
      </c>
      <c r="B47" s="384" t="str">
        <f>'Bugetul cererii de finanțare'!B48</f>
        <v>Cheltuieli cu leasing-ul</v>
      </c>
      <c r="C47" s="362">
        <f>'Bugetul cererii de finanțare'!I48</f>
        <v>0</v>
      </c>
      <c r="D47" s="363" t="str">
        <f>IF(E47+F47&lt;&gt;C47,"Eroare!","")</f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finanțare'!B49</f>
        <v>TOTAL CAPITOL 8</v>
      </c>
      <c r="C48" s="362">
        <f>'Bugetul cererii de finanțare'!I49</f>
        <v>0</v>
      </c>
      <c r="D48" s="363" t="str">
        <f t="shared" ref="D48:D63" si="8">IF(E48+F48&lt;&gt;C48,"Eroare!","")</f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finanțare'!A50</f>
        <v>CAP. 9</v>
      </c>
      <c r="B49" s="410" t="str">
        <f>'Bugetul cererii de finanțare'!B50:I50</f>
        <v>Cheltuieli salariale</v>
      </c>
      <c r="C49" s="411"/>
      <c r="D49" s="411"/>
      <c r="E49" s="411"/>
      <c r="F49" s="412"/>
    </row>
    <row r="50" spans="1:6" s="359" customFormat="1" ht="15" x14ac:dyDescent="0.2">
      <c r="A50" s="385" t="str">
        <f>'Bugetul cererii de finanțare'!A51</f>
        <v>9.1</v>
      </c>
      <c r="B50" s="384" t="str">
        <f>'Bugetul cererii de finanțare'!B51</f>
        <v>Cheltuieli salariale</v>
      </c>
      <c r="C50" s="362">
        <f>'Bugetul cererii de finanțare'!I51</f>
        <v>0</v>
      </c>
      <c r="D50" s="363" t="str">
        <f t="shared" si="8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finanțare'!B52</f>
        <v>TOTAL CAPITOL 9</v>
      </c>
      <c r="C51" s="362">
        <f>'Bugetul cererii de finanțare'!I52</f>
        <v>0</v>
      </c>
      <c r="D51" s="363" t="str">
        <f t="shared" si="8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finanțare'!A53</f>
        <v>CAP. 10</v>
      </c>
      <c r="B52" s="410" t="str">
        <f>'Bugetul cererii de finanțare'!B53:I53</f>
        <v xml:space="preserve">Cheltuieli privind taxele </v>
      </c>
      <c r="C52" s="411"/>
      <c r="D52" s="411"/>
      <c r="E52" s="411"/>
      <c r="F52" s="412"/>
    </row>
    <row r="53" spans="1:6" s="359" customFormat="1" ht="15" x14ac:dyDescent="0.2">
      <c r="A53" s="385" t="str">
        <f>'Bugetul cererii de finanțare'!A54</f>
        <v>10.1</v>
      </c>
      <c r="B53" s="384" t="str">
        <f>'Bugetul cererii de finanțare'!B54</f>
        <v xml:space="preserve">Cheltuieli privind taxele </v>
      </c>
      <c r="C53" s="362">
        <f>'Bugetul cererii de finanțare'!I54</f>
        <v>0</v>
      </c>
      <c r="D53" s="363" t="str">
        <f t="shared" si="8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finanțare'!B55</f>
        <v>TOTAL CAPITOL 10</v>
      </c>
      <c r="C54" s="362">
        <f>'Bugetul cererii de finanțare'!I55</f>
        <v>0</v>
      </c>
      <c r="D54" s="363" t="str">
        <f t="shared" si="8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finanțare'!A56</f>
        <v>CAP. 11</v>
      </c>
      <c r="B55" s="410" t="str">
        <f>'Bugetul cererii de finanțare'!B56</f>
        <v xml:space="preserve">Cheltuieli bancare de deschidere și administrare a conturilor </v>
      </c>
      <c r="C55" s="411"/>
      <c r="D55" s="411"/>
      <c r="E55" s="411"/>
      <c r="F55" s="412"/>
    </row>
    <row r="56" spans="1:6" s="359" customFormat="1" ht="15" x14ac:dyDescent="0.2">
      <c r="A56" s="385" t="str">
        <f>'Bugetul cererii de finanțare'!A57</f>
        <v>11.1</v>
      </c>
      <c r="B56" s="384" t="str">
        <f>'Bugetul cererii de finanțare'!B57</f>
        <v xml:space="preserve">Cheltuieli bancare de deschidere și administrare a conturilor </v>
      </c>
      <c r="C56" s="362">
        <f>'Bugetul cererii de finanțare'!I57</f>
        <v>0</v>
      </c>
      <c r="D56" s="363" t="str">
        <f t="shared" ref="D56:D57" si="9">IF(E56+F56&lt;&gt;C56,"Eroare!","")</f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finanțare'!B58</f>
        <v>TOTAL CAPITOL 11</v>
      </c>
      <c r="C57" s="362">
        <f>'Bugetul cererii de finanțare'!I58</f>
        <v>0</v>
      </c>
      <c r="D57" s="363" t="str">
        <f t="shared" si="9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finanțare'!A59</f>
        <v>CAP. 12</v>
      </c>
      <c r="B58" s="410" t="str">
        <f>'Bugetul cererii de finanțare'!B59</f>
        <v>Cheltuieli aferente garanțiilor emise de o instituție bancară sau nebancară</v>
      </c>
      <c r="C58" s="411"/>
      <c r="D58" s="411"/>
      <c r="E58" s="411"/>
      <c r="F58" s="412"/>
    </row>
    <row r="59" spans="1:6" s="359" customFormat="1" ht="15" x14ac:dyDescent="0.2">
      <c r="A59" s="385" t="str">
        <f>'Bugetul cererii de finanțare'!A60</f>
        <v>12.1</v>
      </c>
      <c r="B59" s="384" t="str">
        <f>'Bugetul cererii de finanțare'!B60</f>
        <v>Cheltuieli aferente garanțiilor emise de o instituție bancară sau nebancară</v>
      </c>
      <c r="C59" s="362">
        <f>'Bugetul cererii de finanțare'!I60</f>
        <v>0</v>
      </c>
      <c r="D59" s="363" t="str">
        <f t="shared" ref="D59:D60" si="10">IF(E59+F59&lt;&gt;C59,"Eroare!","")</f>
        <v/>
      </c>
      <c r="E59" s="386">
        <v>0</v>
      </c>
      <c r="F59" s="386">
        <v>0</v>
      </c>
    </row>
    <row r="60" spans="1:6" s="359" customFormat="1" ht="15" x14ac:dyDescent="0.2">
      <c r="A60" s="358"/>
      <c r="B60" s="366" t="str">
        <f>'Bugetul cererii de finanțare'!B61</f>
        <v>TOTAL CAPITOL 12</v>
      </c>
      <c r="C60" s="362">
        <f>'Bugetul cererii de finanțare'!I61</f>
        <v>0</v>
      </c>
      <c r="D60" s="363" t="str">
        <f t="shared" si="10"/>
        <v/>
      </c>
      <c r="E60" s="367">
        <f>E59</f>
        <v>0</v>
      </c>
      <c r="F60" s="367">
        <f>F59</f>
        <v>0</v>
      </c>
    </row>
    <row r="61" spans="1:6" s="359" customFormat="1" ht="15" x14ac:dyDescent="0.2">
      <c r="A61" s="358" t="str">
        <f>'Bugetul cererii de finanțare'!A62</f>
        <v>CAP. 13</v>
      </c>
      <c r="B61" s="410" t="str">
        <f>'Bugetul cererii de finanțare'!B62</f>
        <v>Cheltuieli cu achiziționarea semnăturii digitale pentru MySMIS2014</v>
      </c>
      <c r="C61" s="411"/>
      <c r="D61" s="411"/>
      <c r="E61" s="411"/>
      <c r="F61" s="412"/>
    </row>
    <row r="62" spans="1:6" s="359" customFormat="1" ht="15" x14ac:dyDescent="0.2">
      <c r="A62" s="385" t="str">
        <f>'Bugetul cererii de finanțare'!A63</f>
        <v>13.1</v>
      </c>
      <c r="B62" s="384" t="str">
        <f>'Bugetul cererii de finanțare'!B63</f>
        <v>Cheltuieli cu achiziționarea semnăturii digitale pentru MySMIS2014</v>
      </c>
      <c r="C62" s="362">
        <f>'Bugetul cererii de finanțare'!I63</f>
        <v>0</v>
      </c>
      <c r="D62" s="363" t="str">
        <f t="shared" si="8"/>
        <v/>
      </c>
      <c r="E62" s="386">
        <v>0</v>
      </c>
      <c r="F62" s="386">
        <v>0</v>
      </c>
    </row>
    <row r="63" spans="1:6" s="359" customFormat="1" ht="15" x14ac:dyDescent="0.2">
      <c r="A63" s="358"/>
      <c r="B63" s="366" t="str">
        <f>'Bugetul cererii de finanțare'!B64</f>
        <v>TOTAL CAPITOL 13</v>
      </c>
      <c r="C63" s="362">
        <f>'Bugetul cererii de finanțare'!I64</f>
        <v>0</v>
      </c>
      <c r="D63" s="363" t="str">
        <f t="shared" si="8"/>
        <v/>
      </c>
      <c r="E63" s="367">
        <f>E62</f>
        <v>0</v>
      </c>
      <c r="F63" s="367">
        <f>F62</f>
        <v>0</v>
      </c>
    </row>
    <row r="64" spans="1:6" s="359" customFormat="1" ht="15" x14ac:dyDescent="0.2">
      <c r="A64" s="358"/>
      <c r="B64" s="366"/>
      <c r="C64" s="362"/>
      <c r="D64" s="363"/>
      <c r="E64" s="367"/>
      <c r="F64" s="367"/>
    </row>
    <row r="65" spans="1:8" s="370" customFormat="1" ht="16.5" x14ac:dyDescent="0.2">
      <c r="A65" s="368"/>
      <c r="B65" s="369" t="s">
        <v>284</v>
      </c>
      <c r="C65" s="362">
        <f>'Bugetul cererii de finanțare'!I67</f>
        <v>0</v>
      </c>
      <c r="D65" s="363" t="str">
        <f t="shared" ref="D65" si="11">IF(E65+F65&lt;&gt;C65,"Eroare!","")</f>
        <v/>
      </c>
      <c r="E65" s="367">
        <f>E13+E16+E26+E34+E38+E42+E45+E48+E51+E54+E57+E60+E63</f>
        <v>0</v>
      </c>
      <c r="F65" s="367">
        <f>F13+F16+F26+F34+F38+F42+F45+F48+F51+F54+F57+F60+F63</f>
        <v>0</v>
      </c>
    </row>
    <row r="66" spans="1:8" s="370" customFormat="1" ht="16.5" x14ac:dyDescent="0.2">
      <c r="A66" s="368"/>
      <c r="B66" s="369" t="s">
        <v>308</v>
      </c>
      <c r="C66" s="362">
        <f>'Bugetul cererii de finanțare'!C67+'Bugetul cererii de finanțare'!D67</f>
        <v>0</v>
      </c>
      <c r="D66" s="363" t="str">
        <f t="shared" ref="D66" si="12">IF(E66+F66&lt;&gt;C66,"Eroare!","")</f>
        <v/>
      </c>
      <c r="E66" s="367">
        <f>E65-E67</f>
        <v>0</v>
      </c>
      <c r="F66" s="367">
        <f>F65-F67</f>
        <v>0</v>
      </c>
    </row>
    <row r="67" spans="1:8" s="370" customFormat="1" ht="16.5" x14ac:dyDescent="0.2">
      <c r="A67" s="368"/>
      <c r="B67" s="369" t="s">
        <v>309</v>
      </c>
      <c r="C67" s="362">
        <f>'Bugetul cererii de finanțare'!F67+'Bugetul cererii de finanțare'!G67</f>
        <v>0</v>
      </c>
      <c r="D67" s="363" t="str">
        <f t="shared" ref="D67" si="13">IF(E67+F67&lt;&gt;C67,"Eroare!","")</f>
        <v/>
      </c>
      <c r="E67" s="377">
        <v>0</v>
      </c>
      <c r="F67" s="377">
        <v>0</v>
      </c>
    </row>
    <row r="68" spans="1:8" s="309" customFormat="1" ht="15" x14ac:dyDescent="0.2">
      <c r="A68" s="336"/>
      <c r="B68" s="337"/>
      <c r="C68" s="334"/>
      <c r="D68" s="334"/>
      <c r="E68" s="334"/>
      <c r="F68" s="334"/>
      <c r="G68" s="334"/>
      <c r="H68" s="334"/>
    </row>
  </sheetData>
  <mergeCells count="25">
    <mergeCell ref="G1:H2"/>
    <mergeCell ref="A2:F2"/>
    <mergeCell ref="A3:H3"/>
    <mergeCell ref="E7:F7"/>
    <mergeCell ref="B43:F43"/>
    <mergeCell ref="B9:F9"/>
    <mergeCell ref="B14:F14"/>
    <mergeCell ref="B17:F17"/>
    <mergeCell ref="B27:F27"/>
    <mergeCell ref="B35:F35"/>
    <mergeCell ref="B39:F39"/>
    <mergeCell ref="A1:F1"/>
    <mergeCell ref="A4:F4"/>
    <mergeCell ref="A5:F5"/>
    <mergeCell ref="B6:C6"/>
    <mergeCell ref="A7:A8"/>
    <mergeCell ref="B61:F61"/>
    <mergeCell ref="B46:F46"/>
    <mergeCell ref="B49:F49"/>
    <mergeCell ref="B52:F52"/>
    <mergeCell ref="B7:B8"/>
    <mergeCell ref="C7:C8"/>
    <mergeCell ref="D7:D8"/>
    <mergeCell ref="B55:F55"/>
    <mergeCell ref="B58:F58"/>
  </mergeCells>
  <pageMargins left="0.43307086614173229" right="0.43307086614173229" top="0.55118110236220474" bottom="0.55118110236220474" header="0.31496062992125984" footer="0.31496062992125984"/>
  <pageSetup scale="73" orientation="portrait" r:id="rId1"/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H12" sqref="H12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6" customHeight="1" x14ac:dyDescent="0.2">
      <c r="A1" s="420" t="s">
        <v>154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8" t="s">
        <v>355</v>
      </c>
      <c r="Q1" s="429"/>
      <c r="R1" s="64"/>
    </row>
    <row r="2" spans="1:18" s="65" customFormat="1" ht="23.25" x14ac:dyDescent="0.2">
      <c r="A2" s="437" t="s">
        <v>233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9"/>
      <c r="P2" s="394"/>
      <c r="Q2" s="430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31"/>
      <c r="R3" s="64"/>
    </row>
    <row r="4" spans="1:18" s="65" customFormat="1" ht="15.75" customHeight="1" x14ac:dyDescent="0.2">
      <c r="A4" s="435" t="s">
        <v>216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64"/>
    </row>
    <row r="5" spans="1:18" s="65" customFormat="1" ht="14.25" customHeight="1" x14ac:dyDescent="0.2">
      <c r="A5" s="66"/>
      <c r="B5" s="67"/>
      <c r="C5" s="68"/>
      <c r="D5" s="69"/>
      <c r="E5" s="432" t="s">
        <v>28</v>
      </c>
      <c r="F5" s="432"/>
      <c r="G5" s="432"/>
      <c r="H5" s="432"/>
      <c r="I5" s="432" t="s">
        <v>29</v>
      </c>
      <c r="J5" s="432"/>
      <c r="K5" s="432"/>
      <c r="L5" s="432"/>
      <c r="M5" s="433" t="s">
        <v>202</v>
      </c>
      <c r="N5" s="433" t="s">
        <v>203</v>
      </c>
      <c r="O5" s="433" t="s">
        <v>204</v>
      </c>
      <c r="P5" s="433" t="s">
        <v>201</v>
      </c>
      <c r="Q5" s="446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4"/>
      <c r="N6" s="434"/>
      <c r="O6" s="434"/>
      <c r="P6" s="434"/>
      <c r="Q6" s="447"/>
      <c r="R6" s="64"/>
    </row>
    <row r="7" spans="1:18" s="65" customFormat="1" ht="18" customHeight="1" x14ac:dyDescent="0.2">
      <c r="A7" s="435" t="s">
        <v>74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5" t="s">
        <v>135</v>
      </c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42" t="s">
        <v>52</v>
      </c>
      <c r="B33" s="443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44" t="s">
        <v>72</v>
      </c>
      <c r="B35" s="445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40" t="s">
        <v>54</v>
      </c>
      <c r="B42" s="441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A3:Q3"/>
    <mergeCell ref="I5:L5"/>
    <mergeCell ref="M5:M6"/>
    <mergeCell ref="A4:Q4"/>
    <mergeCell ref="A2:O2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8" orientation="landscape" r:id="rId1"/>
  <headerFooter alignWithMargins="0">
    <oddFooter>&amp;L&amp;A&amp;C&amp;D&amp;R&amp;P/&amp;N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topLeftCell="J1" zoomScale="80" zoomScaleNormal="80" workbookViewId="0">
      <selection activeCell="P1" sqref="P1:P2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8" t="s">
        <v>154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378"/>
      <c r="P1" s="428" t="s">
        <v>356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51" t="s">
        <v>233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3"/>
      <c r="O2" s="379"/>
      <c r="P2" s="450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4" t="s">
        <v>27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32" t="s">
        <v>28</v>
      </c>
      <c r="E5" s="432"/>
      <c r="F5" s="432"/>
      <c r="G5" s="432"/>
      <c r="H5" s="432" t="s">
        <v>29</v>
      </c>
      <c r="I5" s="432"/>
      <c r="J5" s="432"/>
      <c r="K5" s="432"/>
      <c r="L5" s="433" t="s">
        <v>198</v>
      </c>
      <c r="M5" s="433" t="s">
        <v>199</v>
      </c>
      <c r="N5" s="433" t="s">
        <v>200</v>
      </c>
      <c r="O5" s="446" t="s">
        <v>336</v>
      </c>
      <c r="P5" s="433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4"/>
      <c r="M6" s="434"/>
      <c r="N6" s="434"/>
      <c r="O6" s="447"/>
      <c r="P6" s="434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orientation="landscape" r:id="rId1"/>
  <headerFooter alignWithMargins="0">
    <oddFooter>&amp;L&amp;A&amp;C&amp;D&amp;R&amp;P/&amp;N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topLeftCell="E1" zoomScale="60" zoomScaleNormal="60" workbookViewId="0">
      <selection activeCell="Q1" sqref="Q1:R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63" t="s">
        <v>154</v>
      </c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5"/>
      <c r="Q1" s="459" t="s">
        <v>357</v>
      </c>
      <c r="R1" s="460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51" t="s">
        <v>233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3"/>
      <c r="Q2" s="461"/>
      <c r="R2" s="462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66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8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9" t="s">
        <v>26</v>
      </c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1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4" t="s">
        <v>206</v>
      </c>
      <c r="F5" s="472" t="s">
        <v>28</v>
      </c>
      <c r="G5" s="472"/>
      <c r="H5" s="472"/>
      <c r="I5" s="472"/>
      <c r="J5" s="472" t="s">
        <v>29</v>
      </c>
      <c r="K5" s="472"/>
      <c r="L5" s="472"/>
      <c r="M5" s="472"/>
      <c r="N5" s="434" t="s">
        <v>207</v>
      </c>
      <c r="O5" s="434" t="s">
        <v>208</v>
      </c>
      <c r="P5" s="434" t="s">
        <v>209</v>
      </c>
      <c r="Q5" s="434" t="s">
        <v>210</v>
      </c>
      <c r="R5" s="447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34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4"/>
      <c r="O6" s="434"/>
      <c r="P6" s="434"/>
      <c r="Q6" s="434"/>
      <c r="R6" s="447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6" t="s">
        <v>47</v>
      </c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8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6" t="s">
        <v>49</v>
      </c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8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6" t="s">
        <v>63</v>
      </c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8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6" t="s">
        <v>64</v>
      </c>
      <c r="C22" s="457"/>
      <c r="D22" s="457"/>
      <c r="E22" s="457"/>
      <c r="F22" s="457"/>
      <c r="G22" s="457"/>
      <c r="H22" s="457"/>
      <c r="I22" s="457"/>
      <c r="J22" s="457"/>
      <c r="K22" s="457"/>
      <c r="L22" s="457"/>
      <c r="M22" s="457"/>
      <c r="N22" s="457"/>
      <c r="O22" s="457"/>
      <c r="P22" s="457"/>
      <c r="Q22" s="457"/>
      <c r="R22" s="458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B3:R3"/>
    <mergeCell ref="P5:P6"/>
    <mergeCell ref="Q5:Q6"/>
    <mergeCell ref="B4:R4"/>
    <mergeCell ref="F5:I5"/>
    <mergeCell ref="J5:M5"/>
    <mergeCell ref="R5:R6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orientation="landscape" horizontalDpi="300" verticalDpi="300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topLeftCell="H1" zoomScale="110" zoomScaleNormal="110" workbookViewId="0">
      <selection activeCell="I6" sqref="I6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6" t="s">
        <v>154</v>
      </c>
      <c r="C1" s="477"/>
      <c r="D1" s="477"/>
      <c r="E1" s="477"/>
      <c r="F1" s="477"/>
      <c r="G1" s="477"/>
      <c r="H1" s="392" t="s">
        <v>358</v>
      </c>
      <c r="I1" s="429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478" t="s">
        <v>233</v>
      </c>
      <c r="C2" s="479"/>
      <c r="D2" s="479"/>
      <c r="E2" s="479"/>
      <c r="F2" s="479"/>
      <c r="G2" s="479"/>
      <c r="H2" s="394"/>
      <c r="I2" s="430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80"/>
      <c r="C3" s="481"/>
      <c r="D3" s="481"/>
      <c r="E3" s="481"/>
      <c r="F3" s="481"/>
      <c r="G3" s="481"/>
      <c r="H3" s="481"/>
      <c r="I3" s="481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3" t="s">
        <v>190</v>
      </c>
      <c r="C4" s="474"/>
      <c r="D4" s="474"/>
      <c r="E4" s="474"/>
      <c r="F4" s="474"/>
      <c r="G4" s="474"/>
      <c r="H4" s="474"/>
      <c r="I4" s="475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7" orientation="landscape" r:id="rId1"/>
  <headerFooter alignWithMargins="0">
    <oddFooter>&amp;L&amp;A&amp;C&amp;D&amp;R&amp;P/&amp;N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M1" activePane="topRight" state="frozen"/>
      <selection activeCell="H1" sqref="H1:I2"/>
      <selection pane="topRight" activeCell="P11" sqref="P11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359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6" t="s">
        <v>93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6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6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338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38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M1" activePane="topRight" state="frozen"/>
      <selection activeCell="H40" sqref="H40"/>
      <selection pane="topRight" activeCell="P2" sqref="P2:Q3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360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6" t="s">
        <v>189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6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6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338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8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H2" sqref="H2:I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6" t="s">
        <v>154</v>
      </c>
      <c r="C2" s="477"/>
      <c r="D2" s="477"/>
      <c r="E2" s="477"/>
      <c r="F2" s="477"/>
      <c r="G2" s="477"/>
      <c r="H2" s="500" t="s">
        <v>361</v>
      </c>
      <c r="I2" s="501"/>
      <c r="J2" s="208"/>
      <c r="K2" s="204"/>
      <c r="L2" s="204"/>
      <c r="M2" s="204"/>
    </row>
    <row r="3" spans="1:13" s="13" customFormat="1" ht="23.25" customHeight="1" x14ac:dyDescent="0.2">
      <c r="A3" s="166"/>
      <c r="B3" s="491" t="s">
        <v>233</v>
      </c>
      <c r="C3" s="492"/>
      <c r="D3" s="492"/>
      <c r="E3" s="492"/>
      <c r="F3" s="492"/>
      <c r="G3" s="492"/>
      <c r="H3" s="502"/>
      <c r="I3" s="503"/>
      <c r="J3" s="208"/>
      <c r="K3" s="204"/>
      <c r="L3" s="204"/>
      <c r="M3" s="204"/>
    </row>
    <row r="4" spans="1:13" s="13" customFormat="1" ht="15.75" x14ac:dyDescent="0.2">
      <c r="A4" s="166"/>
      <c r="B4" s="497"/>
      <c r="C4" s="498"/>
      <c r="D4" s="498"/>
      <c r="E4" s="498"/>
      <c r="F4" s="498"/>
      <c r="G4" s="498"/>
      <c r="H4" s="498"/>
      <c r="I4" s="499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5"/>
      <c r="F5" s="495"/>
      <c r="G5" s="495"/>
      <c r="H5" s="495"/>
      <c r="I5" s="496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93" t="s">
        <v>20</v>
      </c>
      <c r="D7" s="493"/>
      <c r="E7" s="493"/>
      <c r="F7" s="493"/>
      <c r="G7" s="493"/>
      <c r="H7" s="493"/>
      <c r="I7" s="494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337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93" t="s">
        <v>142</v>
      </c>
      <c r="D27" s="493"/>
      <c r="E27" s="493"/>
      <c r="F27" s="493"/>
      <c r="G27" s="493"/>
      <c r="H27" s="493"/>
      <c r="I27" s="494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5" orientation="portrait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B4" sqref="B4:I4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04"/>
      <c r="B1" s="535" t="s">
        <v>154</v>
      </c>
      <c r="C1" s="536"/>
      <c r="D1" s="536"/>
      <c r="E1" s="536"/>
      <c r="F1" s="536"/>
      <c r="G1" s="536"/>
      <c r="H1" s="506" t="s">
        <v>362</v>
      </c>
      <c r="I1" s="507"/>
      <c r="J1" s="220"/>
    </row>
    <row r="2" spans="1:256" ht="18" x14ac:dyDescent="0.2">
      <c r="A2" s="504"/>
      <c r="B2" s="537" t="s">
        <v>233</v>
      </c>
      <c r="C2" s="538"/>
      <c r="D2" s="538"/>
      <c r="E2" s="538"/>
      <c r="F2" s="538"/>
      <c r="G2" s="538"/>
      <c r="H2" s="508"/>
      <c r="I2" s="509"/>
      <c r="J2" s="220"/>
    </row>
    <row r="3" spans="1:256" ht="15.75" customHeight="1" x14ac:dyDescent="0.2">
      <c r="A3" s="504"/>
      <c r="B3" s="510"/>
      <c r="C3" s="511"/>
      <c r="D3" s="511"/>
      <c r="E3" s="511"/>
      <c r="F3" s="511"/>
      <c r="G3" s="511"/>
      <c r="H3" s="511"/>
      <c r="I3" s="512"/>
      <c r="J3" s="220"/>
    </row>
    <row r="4" spans="1:256" s="223" customFormat="1" ht="15.75" x14ac:dyDescent="0.25">
      <c r="A4" s="504"/>
      <c r="B4" s="516" t="s">
        <v>23</v>
      </c>
      <c r="C4" s="517"/>
      <c r="D4" s="517"/>
      <c r="E4" s="517"/>
      <c r="F4" s="517"/>
      <c r="G4" s="517"/>
      <c r="H4" s="517"/>
      <c r="I4" s="518"/>
      <c r="J4" s="222"/>
    </row>
    <row r="5" spans="1:256" ht="27" customHeight="1" x14ac:dyDescent="0.25">
      <c r="A5" s="505"/>
      <c r="B5" s="519" t="s">
        <v>0</v>
      </c>
      <c r="C5" s="520"/>
      <c r="D5" s="515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04"/>
      <c r="B6" s="233" t="s">
        <v>90</v>
      </c>
      <c r="C6" s="234" t="s">
        <v>91</v>
      </c>
      <c r="D6" s="515"/>
      <c r="E6" s="521" t="s">
        <v>92</v>
      </c>
      <c r="F6" s="521"/>
      <c r="G6" s="521"/>
      <c r="H6" s="521"/>
      <c r="I6" s="522"/>
      <c r="J6" s="220"/>
    </row>
    <row r="7" spans="1:256" ht="30" customHeight="1" x14ac:dyDescent="0.2">
      <c r="A7" s="504"/>
      <c r="B7" s="235">
        <v>1</v>
      </c>
      <c r="C7" s="236" t="s">
        <v>222</v>
      </c>
      <c r="D7" s="237" t="s">
        <v>145</v>
      </c>
      <c r="E7" s="531"/>
      <c r="F7" s="531"/>
      <c r="G7" s="531"/>
      <c r="H7" s="531"/>
      <c r="I7" s="532"/>
      <c r="J7" s="220"/>
    </row>
    <row r="8" spans="1:256" ht="30" customHeight="1" x14ac:dyDescent="0.2">
      <c r="A8" s="504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04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04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04"/>
      <c r="B11" s="235">
        <v>5</v>
      </c>
      <c r="C11" s="236" t="s">
        <v>153</v>
      </c>
      <c r="D11" s="239" t="s">
        <v>41</v>
      </c>
      <c r="E11" s="529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29"/>
      <c r="G11" s="529"/>
      <c r="H11" s="529"/>
      <c r="I11" s="530"/>
    </row>
    <row r="12" spans="1:256" s="226" customFormat="1" ht="30" customHeight="1" x14ac:dyDescent="0.2">
      <c r="A12" s="504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04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04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04"/>
      <c r="B15" s="235">
        <v>9</v>
      </c>
      <c r="C15" s="240" t="s">
        <v>44</v>
      </c>
      <c r="D15" s="239"/>
      <c r="E15" s="513">
        <v>0.04</v>
      </c>
      <c r="F15" s="513"/>
      <c r="G15" s="513"/>
      <c r="H15" s="513"/>
      <c r="I15" s="514"/>
    </row>
    <row r="16" spans="1:256" s="226" customFormat="1" ht="30" customHeight="1" x14ac:dyDescent="0.2">
      <c r="A16" s="505"/>
      <c r="B16" s="235">
        <v>10</v>
      </c>
      <c r="C16" s="240" t="s">
        <v>229</v>
      </c>
      <c r="D16" s="232" t="s">
        <v>145</v>
      </c>
      <c r="E16" s="533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33"/>
      <c r="G16" s="533"/>
      <c r="H16" s="533"/>
      <c r="I16" s="534"/>
    </row>
    <row r="17" spans="1:9" s="226" customFormat="1" ht="30" customHeight="1" thickBot="1" x14ac:dyDescent="0.25">
      <c r="A17" s="504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23"/>
      <c r="C18" s="524"/>
      <c r="D18" s="524"/>
      <c r="E18" s="524"/>
      <c r="F18" s="524"/>
      <c r="G18" s="525"/>
      <c r="H18" s="229"/>
      <c r="I18" s="229"/>
    </row>
    <row r="19" spans="1:9" s="226" customFormat="1" ht="40.5" customHeight="1" x14ac:dyDescent="0.2">
      <c r="A19" s="228"/>
      <c r="B19" s="526"/>
      <c r="C19" s="527"/>
      <c r="D19" s="527"/>
      <c r="E19" s="527"/>
      <c r="F19" s="527"/>
      <c r="G19" s="528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B18:G19"/>
    <mergeCell ref="E11:I11"/>
    <mergeCell ref="E7:I7"/>
    <mergeCell ref="E16:I16"/>
    <mergeCell ref="B1:G1"/>
    <mergeCell ref="B2:G2"/>
    <mergeCell ref="A1:A17"/>
    <mergeCell ref="H1:I2"/>
    <mergeCell ref="B3:I3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>&amp;L&amp;A&amp;C&amp;D&amp;R&amp;P/&amp;N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User</cp:lastModifiedBy>
  <cp:lastPrinted>2019-03-29T11:39:58Z</cp:lastPrinted>
  <dcterms:created xsi:type="dcterms:W3CDTF">2003-06-05T14:00:20Z</dcterms:created>
  <dcterms:modified xsi:type="dcterms:W3CDTF">2019-03-29T11:40:00Z</dcterms:modified>
</cp:coreProperties>
</file>